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02\02- Planilha Orçamentária\"/>
    </mc:Choice>
  </mc:AlternateContent>
  <xr:revisionPtr revIDLastSave="0" documentId="13_ncr:1_{8494B9D6-76EC-4208-8B6B-CCE5E39962D8}" xr6:coauthVersionLast="47" xr6:coauthVersionMax="47" xr10:uidLastSave="{00000000-0000-0000-0000-000000000000}"/>
  <bookViews>
    <workbookView xWindow="-120" yWindow="-120" windowWidth="29040" windowHeight="15720" tabRatio="756" xr2:uid="{00000000-000D-0000-FFFF-FFFF00000000}"/>
  </bookViews>
  <sheets>
    <sheet name="PLANILHA" sheetId="341" r:id="rId1"/>
    <sheet name="EXIGÊNCIAS (2)" sheetId="684" state="hidden" r:id="rId2"/>
    <sheet name="EXIGÊNCIAS" sheetId="683" state="hidden" r:id="rId3"/>
    <sheet name="CRONOGRAMA" sheetId="296" r:id="rId4"/>
    <sheet name="01" sheetId="677" r:id="rId5"/>
    <sheet name="02" sheetId="670" r:id="rId6"/>
    <sheet name="03" sheetId="671" r:id="rId7"/>
    <sheet name="04" sheetId="672" r:id="rId8"/>
    <sheet name="05" sheetId="673" r:id="rId9"/>
    <sheet name="06" sheetId="674" r:id="rId10"/>
    <sheet name="07" sheetId="675" r:id="rId11"/>
    <sheet name="08" sheetId="676" r:id="rId12"/>
    <sheet name="09" sheetId="678" r:id="rId13"/>
    <sheet name="10" sheetId="679" r:id="rId14"/>
    <sheet name="11" sheetId="680" r:id="rId15"/>
    <sheet name="12" sheetId="682" r:id="rId16"/>
    <sheet name="PREÇOS REFERENCIAIS" sheetId="667" r:id="rId17"/>
  </sheets>
  <definedNames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PLANILHA!$I$9:$I$171</definedName>
    <definedName name="_xlnm.Print_Area" localSheetId="4">'01'!$A$2:$J$33</definedName>
    <definedName name="_xlnm.Print_Area" localSheetId="5">'02'!$A$2:$J$34</definedName>
    <definedName name="_xlnm.Print_Area" localSheetId="6">'03'!$A$2:$J$32</definedName>
    <definedName name="_xlnm.Print_Area" localSheetId="7">'04'!$A$2:$J$32</definedName>
    <definedName name="_xlnm.Print_Area" localSheetId="8">'05'!$A$2:$J$33</definedName>
    <definedName name="_xlnm.Print_Area" localSheetId="9">'06'!$A$2:$J$32</definedName>
    <definedName name="_xlnm.Print_Area" localSheetId="10">'07'!$A$2:$J$32</definedName>
    <definedName name="_xlnm.Print_Area" localSheetId="11">'08'!$A$2:$J$34</definedName>
    <definedName name="_xlnm.Print_Area" localSheetId="12">'09'!$A$2:$J$30</definedName>
    <definedName name="_xlnm.Print_Area" localSheetId="13">'10'!$A$2:$J$32</definedName>
    <definedName name="_xlnm.Print_Area" localSheetId="14">'11'!$A$2:$J$33</definedName>
    <definedName name="_xlnm.Print_Area" localSheetId="15">'12'!$A$2:$J$33</definedName>
    <definedName name="_xlnm.Print_Area" localSheetId="3">CRONOGRAMA!$A$1:$O$17</definedName>
    <definedName name="_xlnm.Print_Area" localSheetId="0">PLANILHA!$B$5:$N$172</definedName>
    <definedName name="DADOS">'PREÇOS REFERENCIAIS'!$A:$D</definedName>
    <definedName name="DADOS2">'PREÇOS REFERENCIAIS'!$B:$D</definedName>
    <definedName name="DATABASE">PLANILHA!$N$6</definedName>
    <definedName name="PLANILHA">PLANILHA!$B:$N</definedName>
    <definedName name="_xlnm.Print_Titles" localSheetId="3">CRONOGRAMA!$A:$B,CRONOGRAMA!$1:$3</definedName>
    <definedName name="_xlnm.Print_Titles" localSheetId="0">PLANILHA!$5:$9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341" l="1"/>
  <c r="K15" i="341"/>
  <c r="K14" i="341"/>
  <c r="K13" i="341"/>
  <c r="K12" i="341"/>
  <c r="K26" i="341"/>
  <c r="K25" i="341"/>
  <c r="K24" i="341"/>
  <c r="K23" i="341"/>
  <c r="L23" i="341" s="1"/>
  <c r="K22" i="341"/>
  <c r="L22" i="341" s="1"/>
  <c r="K21" i="341"/>
  <c r="K20" i="341"/>
  <c r="K19" i="341"/>
  <c r="L19" i="341" s="1"/>
  <c r="J16" i="341"/>
  <c r="J15" i="341"/>
  <c r="J14" i="341"/>
  <c r="J13" i="341"/>
  <c r="J12" i="341"/>
  <c r="J26" i="341"/>
  <c r="J25" i="341"/>
  <c r="J24" i="341"/>
  <c r="J23" i="341"/>
  <c r="J22" i="341"/>
  <c r="J21" i="341"/>
  <c r="L21" i="341" s="1"/>
  <c r="J20" i="341"/>
  <c r="L20" i="341" s="1"/>
  <c r="J19" i="341"/>
  <c r="I16" i="341"/>
  <c r="I15" i="341"/>
  <c r="I14" i="341"/>
  <c r="I13" i="341"/>
  <c r="I12" i="341"/>
  <c r="I26" i="341"/>
  <c r="I25" i="341"/>
  <c r="I24" i="341"/>
  <c r="I23" i="341"/>
  <c r="I22" i="341"/>
  <c r="I21" i="341"/>
  <c r="I20" i="341"/>
  <c r="I19" i="341"/>
  <c r="L24" i="341"/>
  <c r="H24" i="341"/>
  <c r="F24" i="341"/>
  <c r="E24" i="341"/>
  <c r="H23" i="341"/>
  <c r="F23" i="341"/>
  <c r="E23" i="341"/>
  <c r="L26" i="341"/>
  <c r="H26" i="341"/>
  <c r="F26" i="341"/>
  <c r="E26" i="341"/>
  <c r="L25" i="341"/>
  <c r="H25" i="341"/>
  <c r="F25" i="341"/>
  <c r="E25" i="341"/>
  <c r="H22" i="341"/>
  <c r="F22" i="341"/>
  <c r="E22" i="341"/>
  <c r="H21" i="341"/>
  <c r="F21" i="341"/>
  <c r="E21" i="341"/>
  <c r="H20" i="341"/>
  <c r="F20" i="341"/>
  <c r="E20" i="341"/>
  <c r="H19" i="341"/>
  <c r="F19" i="341"/>
  <c r="E19" i="341"/>
  <c r="E13" i="341"/>
  <c r="E14" i="341"/>
  <c r="E15" i="341"/>
  <c r="E16" i="341"/>
  <c r="E12" i="341"/>
  <c r="F16" i="341"/>
  <c r="F15" i="341"/>
  <c r="F14" i="341"/>
  <c r="F13" i="341"/>
  <c r="F12" i="341"/>
  <c r="L15" i="341"/>
  <c r="H15" i="341"/>
  <c r="H16" i="341"/>
  <c r="L16" i="341" l="1"/>
  <c r="M16" i="341" s="1"/>
  <c r="M23" i="341"/>
  <c r="M24" i="341"/>
  <c r="M25" i="341"/>
  <c r="M26" i="341"/>
  <c r="M22" i="341"/>
  <c r="M21" i="341"/>
  <c r="M19" i="341"/>
  <c r="M20" i="341"/>
  <c r="M15" i="341"/>
  <c r="L14" i="341" l="1"/>
  <c r="H14" i="341"/>
  <c r="L12" i="341"/>
  <c r="H12" i="341"/>
  <c r="L13" i="341"/>
  <c r="H13" i="341"/>
  <c r="G49" i="341"/>
  <c r="G37" i="341"/>
  <c r="G125" i="341"/>
  <c r="G108" i="341"/>
  <c r="G93" i="341"/>
  <c r="G72" i="341"/>
  <c r="G73" i="341" s="1"/>
  <c r="G14" i="341" s="1"/>
  <c r="G23" i="341" l="1"/>
  <c r="M13" i="341"/>
  <c r="M14" i="341"/>
  <c r="N14" i="341" s="1"/>
  <c r="M12" i="341"/>
  <c r="H20" i="679"/>
  <c r="E20" i="679"/>
  <c r="D20" i="679"/>
  <c r="H20" i="680"/>
  <c r="E20" i="680"/>
  <c r="D20" i="680"/>
  <c r="D19" i="679"/>
  <c r="E19" i="679"/>
  <c r="H19" i="679"/>
  <c r="H21" i="680"/>
  <c r="E21" i="680"/>
  <c r="D21" i="680"/>
  <c r="H19" i="680"/>
  <c r="E19" i="680"/>
  <c r="D19" i="680"/>
  <c r="C171" i="341"/>
  <c r="C170" i="341"/>
  <c r="C169" i="341"/>
  <c r="C166" i="341"/>
  <c r="C163" i="341"/>
  <c r="C162" i="341"/>
  <c r="C160" i="341"/>
  <c r="C159" i="341"/>
  <c r="C157" i="341"/>
  <c r="C156" i="341"/>
  <c r="C154" i="341"/>
  <c r="C56" i="341"/>
  <c r="C44" i="341"/>
  <c r="C4" i="671"/>
  <c r="G25" i="341" l="1"/>
  <c r="N25" i="341" s="1"/>
  <c r="G24" i="341"/>
  <c r="N23" i="341"/>
  <c r="K154" i="341"/>
  <c r="K163" i="341" s="1"/>
  <c r="G170" i="341"/>
  <c r="G171" i="341" s="1"/>
  <c r="K63" i="341"/>
  <c r="L63" i="341" s="1"/>
  <c r="I402" i="667"/>
  <c r="D402" i="667" s="1"/>
  <c r="I401" i="667"/>
  <c r="D401" i="667" s="1"/>
  <c r="D349" i="667"/>
  <c r="D369" i="667"/>
  <c r="I397" i="667"/>
  <c r="D397" i="667" s="1"/>
  <c r="I396" i="667"/>
  <c r="D396" i="667" s="1"/>
  <c r="I395" i="667"/>
  <c r="D395" i="667" s="1"/>
  <c r="I394" i="667"/>
  <c r="D394" i="667" s="1"/>
  <c r="I393" i="667"/>
  <c r="D393" i="667" s="1"/>
  <c r="I392" i="667"/>
  <c r="D392" i="667" s="1"/>
  <c r="I391" i="667"/>
  <c r="D391" i="667" s="1"/>
  <c r="I390" i="667"/>
  <c r="D390" i="667" s="1"/>
  <c r="I389" i="667"/>
  <c r="D389" i="667" s="1"/>
  <c r="I388" i="667"/>
  <c r="D388" i="667" s="1"/>
  <c r="I387" i="667"/>
  <c r="D387" i="667" s="1"/>
  <c r="I386" i="667"/>
  <c r="D386" i="667" s="1"/>
  <c r="I385" i="667"/>
  <c r="D385" i="667" s="1"/>
  <c r="I384" i="667"/>
  <c r="D384" i="667" s="1"/>
  <c r="I383" i="667"/>
  <c r="D383" i="667" s="1"/>
  <c r="I382" i="667"/>
  <c r="D382" i="667" s="1"/>
  <c r="I381" i="667"/>
  <c r="D381" i="667" s="1"/>
  <c r="I380" i="667"/>
  <c r="D380" i="667" s="1"/>
  <c r="I379" i="667"/>
  <c r="D379" i="667" s="1"/>
  <c r="I378" i="667"/>
  <c r="D378" i="667" s="1"/>
  <c r="I377" i="667"/>
  <c r="D377" i="667" s="1"/>
  <c r="I376" i="667"/>
  <c r="D376" i="667" s="1"/>
  <c r="I375" i="667"/>
  <c r="D375" i="667" s="1"/>
  <c r="I374" i="667"/>
  <c r="D374" i="667" s="1"/>
  <c r="I373" i="667"/>
  <c r="D373" i="667" s="1"/>
  <c r="I372" i="667"/>
  <c r="D372" i="667" s="1"/>
  <c r="I371" i="667"/>
  <c r="D371" i="667" s="1"/>
  <c r="I370" i="667"/>
  <c r="D370" i="667" s="1"/>
  <c r="I369" i="667"/>
  <c r="I368" i="667"/>
  <c r="D368" i="667" s="1"/>
  <c r="I367" i="667"/>
  <c r="D367" i="667" s="1"/>
  <c r="I366" i="667"/>
  <c r="D366" i="667" s="1"/>
  <c r="I365" i="667"/>
  <c r="D365" i="667" s="1"/>
  <c r="I364" i="667"/>
  <c r="D364" i="667" s="1"/>
  <c r="I363" i="667"/>
  <c r="D363" i="667" s="1"/>
  <c r="I362" i="667"/>
  <c r="D362" i="667" s="1"/>
  <c r="I361" i="667"/>
  <c r="D361" i="667" s="1"/>
  <c r="I360" i="667"/>
  <c r="D360" i="667" s="1"/>
  <c r="I359" i="667"/>
  <c r="D359" i="667" s="1"/>
  <c r="I358" i="667"/>
  <c r="D358" i="667" s="1"/>
  <c r="I357" i="667"/>
  <c r="D357" i="667" s="1"/>
  <c r="I356" i="667"/>
  <c r="D356" i="667" s="1"/>
  <c r="I355" i="667"/>
  <c r="D355" i="667" s="1"/>
  <c r="I354" i="667"/>
  <c r="D354" i="667" s="1"/>
  <c r="I353" i="667"/>
  <c r="D353" i="667" s="1"/>
  <c r="I352" i="667"/>
  <c r="D352" i="667" s="1"/>
  <c r="I351" i="667"/>
  <c r="D351" i="667" s="1"/>
  <c r="I350" i="667"/>
  <c r="D350" i="667" s="1"/>
  <c r="I349" i="667"/>
  <c r="I348" i="667"/>
  <c r="D348" i="667" s="1"/>
  <c r="I347" i="667"/>
  <c r="D347" i="667" s="1"/>
  <c r="I346" i="667"/>
  <c r="D346" i="667" s="1"/>
  <c r="I345" i="667"/>
  <c r="D345" i="667" s="1"/>
  <c r="I21" i="680" s="1"/>
  <c r="J21" i="680" s="1"/>
  <c r="I344" i="667"/>
  <c r="D344" i="667" s="1"/>
  <c r="I20" i="680" s="1"/>
  <c r="J20" i="680" s="1"/>
  <c r="I343" i="667"/>
  <c r="D343" i="667" s="1"/>
  <c r="I19" i="680" s="1"/>
  <c r="J19" i="680" s="1"/>
  <c r="I342" i="667"/>
  <c r="D342" i="667" s="1"/>
  <c r="I19" i="679" s="1"/>
  <c r="J19" i="679" s="1"/>
  <c r="I341" i="667"/>
  <c r="D341" i="667" s="1"/>
  <c r="I20" i="679" s="1"/>
  <c r="J20" i="679" s="1"/>
  <c r="I340" i="667"/>
  <c r="D340" i="667" s="1"/>
  <c r="I339" i="667"/>
  <c r="D339" i="667" s="1"/>
  <c r="I338" i="667"/>
  <c r="D338" i="667" s="1"/>
  <c r="I289" i="667"/>
  <c r="D289" i="667" s="1"/>
  <c r="I290" i="667"/>
  <c r="D290" i="667" s="1"/>
  <c r="I291" i="667"/>
  <c r="D291" i="667" s="1"/>
  <c r="I292" i="667"/>
  <c r="D292" i="667" s="1"/>
  <c r="I293" i="667"/>
  <c r="D293" i="667" s="1"/>
  <c r="I294" i="667"/>
  <c r="D294" i="667" s="1"/>
  <c r="I295" i="667"/>
  <c r="D295" i="667" s="1"/>
  <c r="I296" i="667"/>
  <c r="D296" i="667" s="1"/>
  <c r="I297" i="667"/>
  <c r="D297" i="667" s="1"/>
  <c r="I298" i="667"/>
  <c r="D298" i="667" s="1"/>
  <c r="I299" i="667"/>
  <c r="I300" i="667"/>
  <c r="I301" i="667"/>
  <c r="I302" i="667"/>
  <c r="D302" i="667" s="1"/>
  <c r="I303" i="667"/>
  <c r="D303" i="667" s="1"/>
  <c r="I304" i="667"/>
  <c r="D304" i="667" s="1"/>
  <c r="I305" i="667"/>
  <c r="I306" i="667"/>
  <c r="D306" i="667" s="1"/>
  <c r="I307" i="667"/>
  <c r="I308" i="667"/>
  <c r="D308" i="667" s="1"/>
  <c r="I309" i="667"/>
  <c r="D309" i="667" s="1"/>
  <c r="I310" i="667"/>
  <c r="D310" i="667" s="1"/>
  <c r="I311" i="667"/>
  <c r="D311" i="667" s="1"/>
  <c r="I312" i="667"/>
  <c r="D312" i="667" s="1"/>
  <c r="I313" i="667"/>
  <c r="D313" i="667" s="1"/>
  <c r="I314" i="667"/>
  <c r="D314" i="667" s="1"/>
  <c r="I315" i="667"/>
  <c r="D315" i="667" s="1"/>
  <c r="I316" i="667"/>
  <c r="D316" i="667" s="1"/>
  <c r="I317" i="667"/>
  <c r="D317" i="667" s="1"/>
  <c r="I318" i="667"/>
  <c r="D318" i="667" s="1"/>
  <c r="I319" i="667"/>
  <c r="D319" i="667" s="1"/>
  <c r="I320" i="667"/>
  <c r="D320" i="667" s="1"/>
  <c r="I321" i="667"/>
  <c r="D321" i="667" s="1"/>
  <c r="I322" i="667"/>
  <c r="D322" i="667" s="1"/>
  <c r="I323" i="667"/>
  <c r="I324" i="667"/>
  <c r="I325" i="667"/>
  <c r="I326" i="667"/>
  <c r="D326" i="667" s="1"/>
  <c r="I327" i="667"/>
  <c r="D327" i="667" s="1"/>
  <c r="I328" i="667"/>
  <c r="D328" i="667" s="1"/>
  <c r="I329" i="667"/>
  <c r="I330" i="667"/>
  <c r="D330" i="667" s="1"/>
  <c r="I331" i="667"/>
  <c r="I332" i="667"/>
  <c r="I333" i="667"/>
  <c r="D333" i="667" s="1"/>
  <c r="I334" i="667"/>
  <c r="D334" i="667" s="1"/>
  <c r="I288" i="667"/>
  <c r="D288" i="667" s="1"/>
  <c r="D299" i="667"/>
  <c r="D300" i="667"/>
  <c r="D301" i="667"/>
  <c r="D305" i="667"/>
  <c r="D307" i="667"/>
  <c r="D323" i="667"/>
  <c r="D324" i="667"/>
  <c r="D325" i="667"/>
  <c r="D329" i="667"/>
  <c r="D331" i="667"/>
  <c r="D332" i="667"/>
  <c r="G26" i="341" l="1"/>
  <c r="N26" i="341" s="1"/>
  <c r="N24" i="341"/>
  <c r="D193" i="667"/>
  <c r="I20" i="677"/>
  <c r="I17" i="678"/>
  <c r="I10" i="674"/>
  <c r="I8" i="682"/>
  <c r="I9" i="682"/>
  <c r="I9" i="672"/>
  <c r="I11" i="682"/>
  <c r="I11" i="672"/>
  <c r="I8" i="679"/>
  <c r="L29" i="341"/>
  <c r="D76" i="684"/>
  <c r="D74" i="684"/>
  <c r="D73" i="684"/>
  <c r="D71" i="684"/>
  <c r="D70" i="684"/>
  <c r="D69" i="684"/>
  <c r="D68" i="684"/>
  <c r="D67" i="684"/>
  <c r="D65" i="684"/>
  <c r="D64" i="684"/>
  <c r="D63" i="684"/>
  <c r="D62" i="684"/>
  <c r="D61" i="684"/>
  <c r="D60" i="684"/>
  <c r="D59" i="684"/>
  <c r="D58" i="684"/>
  <c r="D57" i="684"/>
  <c r="D56" i="684"/>
  <c r="D55" i="684"/>
  <c r="D54" i="684"/>
  <c r="D52" i="684"/>
  <c r="D51" i="684"/>
  <c r="D50" i="684"/>
  <c r="D49" i="684"/>
  <c r="D48" i="684"/>
  <c r="D47" i="684"/>
  <c r="D46" i="684"/>
  <c r="D45" i="684"/>
  <c r="D44" i="684"/>
  <c r="D43" i="684"/>
  <c r="D41" i="684"/>
  <c r="D40" i="684"/>
  <c r="D39" i="684"/>
  <c r="D38" i="684"/>
  <c r="D37" i="684"/>
  <c r="D36" i="684"/>
  <c r="D35" i="684"/>
  <c r="D33" i="684"/>
  <c r="D32" i="684"/>
  <c r="D31" i="684"/>
  <c r="D30" i="684"/>
  <c r="D29" i="684"/>
  <c r="D28" i="684"/>
  <c r="D27" i="684"/>
  <c r="D26" i="684"/>
  <c r="D25" i="684"/>
  <c r="D22" i="684"/>
  <c r="D21" i="684"/>
  <c r="D20" i="684"/>
  <c r="D19" i="684"/>
  <c r="D17" i="684"/>
  <c r="D16" i="684"/>
  <c r="D15" i="684"/>
  <c r="D13" i="684"/>
  <c r="D12" i="684"/>
  <c r="D11" i="684"/>
  <c r="D10" i="684"/>
  <c r="D9" i="684"/>
  <c r="D8" i="684"/>
  <c r="D7" i="684"/>
  <c r="D5" i="684"/>
  <c r="D64" i="683"/>
  <c r="D63" i="683"/>
  <c r="D62" i="683"/>
  <c r="D65" i="683"/>
  <c r="D76" i="683"/>
  <c r="D74" i="683"/>
  <c r="D73" i="683"/>
  <c r="D71" i="683"/>
  <c r="D70" i="683"/>
  <c r="D69" i="683"/>
  <c r="D68" i="683"/>
  <c r="D67" i="683"/>
  <c r="D61" i="683"/>
  <c r="D60" i="683"/>
  <c r="D59" i="683"/>
  <c r="D58" i="683"/>
  <c r="D57" i="683"/>
  <c r="D56" i="683"/>
  <c r="D55" i="683"/>
  <c r="D54" i="683"/>
  <c r="D52" i="683"/>
  <c r="D51" i="683"/>
  <c r="D50" i="683"/>
  <c r="D49" i="683"/>
  <c r="D48" i="683"/>
  <c r="D47" i="683"/>
  <c r="D46" i="683"/>
  <c r="D45" i="683"/>
  <c r="D44" i="683"/>
  <c r="D43" i="683"/>
  <c r="D41" i="683"/>
  <c r="D40" i="683"/>
  <c r="D39" i="683"/>
  <c r="D38" i="683"/>
  <c r="D37" i="683"/>
  <c r="D36" i="683"/>
  <c r="D35" i="683"/>
  <c r="D33" i="683"/>
  <c r="D32" i="683"/>
  <c r="D31" i="683"/>
  <c r="D30" i="683"/>
  <c r="D29" i="683"/>
  <c r="D28" i="683"/>
  <c r="D27" i="683"/>
  <c r="D26" i="683"/>
  <c r="D25" i="683"/>
  <c r="D22" i="683"/>
  <c r="D21" i="683"/>
  <c r="D20" i="683"/>
  <c r="D19" i="683"/>
  <c r="D17" i="683"/>
  <c r="D16" i="683"/>
  <c r="D15" i="683"/>
  <c r="D13" i="683"/>
  <c r="D12" i="683"/>
  <c r="D11" i="683"/>
  <c r="D10" i="683"/>
  <c r="D9" i="683"/>
  <c r="D8" i="683"/>
  <c r="D7" i="683"/>
  <c r="D5" i="683"/>
  <c r="K165" i="341"/>
  <c r="J165" i="341"/>
  <c r="I165" i="341"/>
  <c r="H165" i="341"/>
  <c r="I154" i="341"/>
  <c r="I163" i="341" s="1"/>
  <c r="J150" i="341"/>
  <c r="I150" i="341"/>
  <c r="H150" i="341"/>
  <c r="G150" i="341"/>
  <c r="F150" i="341"/>
  <c r="J149" i="341"/>
  <c r="I149" i="341"/>
  <c r="H149" i="341"/>
  <c r="G149" i="341"/>
  <c r="F149" i="341"/>
  <c r="J148" i="341"/>
  <c r="I148" i="341"/>
  <c r="H148" i="341"/>
  <c r="G148" i="341"/>
  <c r="F148" i="341"/>
  <c r="J147" i="341"/>
  <c r="I147" i="341"/>
  <c r="H147" i="341"/>
  <c r="F147" i="341"/>
  <c r="J146" i="341"/>
  <c r="I146" i="341"/>
  <c r="H146" i="341"/>
  <c r="G146" i="341"/>
  <c r="F146" i="341"/>
  <c r="J145" i="341"/>
  <c r="I145" i="341"/>
  <c r="H145" i="341"/>
  <c r="G145" i="341"/>
  <c r="F145" i="341"/>
  <c r="J144" i="341"/>
  <c r="I144" i="341"/>
  <c r="H144" i="341"/>
  <c r="G144" i="341"/>
  <c r="F144" i="341"/>
  <c r="J141" i="341"/>
  <c r="I141" i="341"/>
  <c r="H141" i="341"/>
  <c r="G141" i="341"/>
  <c r="F141" i="341"/>
  <c r="J140" i="341"/>
  <c r="I140" i="341"/>
  <c r="H140" i="341"/>
  <c r="G140" i="341"/>
  <c r="F140" i="341"/>
  <c r="J139" i="341"/>
  <c r="I139" i="341"/>
  <c r="H139" i="341"/>
  <c r="G139" i="341"/>
  <c r="F139" i="341"/>
  <c r="J138" i="341"/>
  <c r="I138" i="341"/>
  <c r="H138" i="341"/>
  <c r="G138" i="341"/>
  <c r="F138" i="341"/>
  <c r="J137" i="341"/>
  <c r="I137" i="341"/>
  <c r="H137" i="341"/>
  <c r="G137" i="341"/>
  <c r="F137" i="341"/>
  <c r="J136" i="341"/>
  <c r="I136" i="341"/>
  <c r="H136" i="341"/>
  <c r="G136" i="341"/>
  <c r="F136" i="341"/>
  <c r="J135" i="341"/>
  <c r="I135" i="341"/>
  <c r="H135" i="341"/>
  <c r="G135" i="341"/>
  <c r="F135" i="341"/>
  <c r="J134" i="341"/>
  <c r="I134" i="341"/>
  <c r="H134" i="341"/>
  <c r="G134" i="341"/>
  <c r="F134" i="341"/>
  <c r="J133" i="341"/>
  <c r="I133" i="341"/>
  <c r="H133" i="341"/>
  <c r="G133" i="341"/>
  <c r="F133" i="341"/>
  <c r="J132" i="341"/>
  <c r="I132" i="341"/>
  <c r="H132" i="341"/>
  <c r="G132" i="341"/>
  <c r="F132" i="341"/>
  <c r="J131" i="341"/>
  <c r="I131" i="341"/>
  <c r="H131" i="341"/>
  <c r="G131" i="341"/>
  <c r="F131" i="341"/>
  <c r="J130" i="341"/>
  <c r="I130" i="341"/>
  <c r="H130" i="341"/>
  <c r="G130" i="341"/>
  <c r="F130" i="341"/>
  <c r="J129" i="341"/>
  <c r="I129" i="341"/>
  <c r="H129" i="341"/>
  <c r="G129" i="341"/>
  <c r="F129" i="341"/>
  <c r="J128" i="341"/>
  <c r="I128" i="341"/>
  <c r="H128" i="341"/>
  <c r="G128" i="341"/>
  <c r="F128" i="341"/>
  <c r="J127" i="341"/>
  <c r="I127" i="341"/>
  <c r="H127" i="341"/>
  <c r="G127" i="341"/>
  <c r="F127" i="341"/>
  <c r="J126" i="341"/>
  <c r="I126" i="341"/>
  <c r="H126" i="341"/>
  <c r="G126" i="341"/>
  <c r="F126" i="341"/>
  <c r="J125" i="341"/>
  <c r="I125" i="341"/>
  <c r="H125" i="341"/>
  <c r="F125" i="341"/>
  <c r="J122" i="341"/>
  <c r="I122" i="341"/>
  <c r="H122" i="341"/>
  <c r="G122" i="341"/>
  <c r="F122" i="341"/>
  <c r="J121" i="341"/>
  <c r="I121" i="341"/>
  <c r="H121" i="341"/>
  <c r="G121" i="341"/>
  <c r="F121" i="341"/>
  <c r="J120" i="341"/>
  <c r="I120" i="341"/>
  <c r="H120" i="341"/>
  <c r="G120" i="341"/>
  <c r="F120" i="341"/>
  <c r="J119" i="341"/>
  <c r="I119" i="341"/>
  <c r="H119" i="341"/>
  <c r="G119" i="341"/>
  <c r="F119" i="341"/>
  <c r="J118" i="341"/>
  <c r="I118" i="341"/>
  <c r="H118" i="341"/>
  <c r="G118" i="341"/>
  <c r="F118" i="341"/>
  <c r="J117" i="341"/>
  <c r="I117" i="341"/>
  <c r="H117" i="341"/>
  <c r="G117" i="341"/>
  <c r="F117" i="341"/>
  <c r="J116" i="341"/>
  <c r="I116" i="341"/>
  <c r="H116" i="341"/>
  <c r="G116" i="341"/>
  <c r="F116" i="341"/>
  <c r="J115" i="341"/>
  <c r="I115" i="341"/>
  <c r="H115" i="341"/>
  <c r="G115" i="341"/>
  <c r="F115" i="341"/>
  <c r="J114" i="341"/>
  <c r="I114" i="341"/>
  <c r="H114" i="341"/>
  <c r="G114" i="341"/>
  <c r="F114" i="341"/>
  <c r="J113" i="341"/>
  <c r="I113" i="341"/>
  <c r="H113" i="341"/>
  <c r="G113" i="341"/>
  <c r="F113" i="341"/>
  <c r="J112" i="341"/>
  <c r="I112" i="341"/>
  <c r="H112" i="341"/>
  <c r="G112" i="341"/>
  <c r="F112" i="341"/>
  <c r="J111" i="341"/>
  <c r="I111" i="341"/>
  <c r="H111" i="341"/>
  <c r="G111" i="341"/>
  <c r="F111" i="341"/>
  <c r="J110" i="341"/>
  <c r="I110" i="341"/>
  <c r="H110" i="341"/>
  <c r="G110" i="341"/>
  <c r="F110" i="341"/>
  <c r="J109" i="341"/>
  <c r="I109" i="341"/>
  <c r="H109" i="341"/>
  <c r="G109" i="341"/>
  <c r="F109" i="341"/>
  <c r="J108" i="341"/>
  <c r="I108" i="341"/>
  <c r="H108" i="341"/>
  <c r="F108" i="341"/>
  <c r="J105" i="341"/>
  <c r="I105" i="341"/>
  <c r="H105" i="341"/>
  <c r="G105" i="341"/>
  <c r="F105" i="341"/>
  <c r="J104" i="341"/>
  <c r="I104" i="341"/>
  <c r="H104" i="341"/>
  <c r="G104" i="341"/>
  <c r="F104" i="341"/>
  <c r="J103" i="341"/>
  <c r="I103" i="341"/>
  <c r="H103" i="341"/>
  <c r="G103" i="341"/>
  <c r="F103" i="341"/>
  <c r="J102" i="341"/>
  <c r="I102" i="341"/>
  <c r="H102" i="341"/>
  <c r="G102" i="341"/>
  <c r="F102" i="341"/>
  <c r="J101" i="341"/>
  <c r="I101" i="341"/>
  <c r="H101" i="341"/>
  <c r="G101" i="341"/>
  <c r="F101" i="341"/>
  <c r="J100" i="341"/>
  <c r="I100" i="341"/>
  <c r="H100" i="341"/>
  <c r="G100" i="341"/>
  <c r="F100" i="341"/>
  <c r="J99" i="341"/>
  <c r="I99" i="341"/>
  <c r="H99" i="341"/>
  <c r="G99" i="341"/>
  <c r="F99" i="341"/>
  <c r="J98" i="341"/>
  <c r="I98" i="341"/>
  <c r="H98" i="341"/>
  <c r="G98" i="341"/>
  <c r="F98" i="341"/>
  <c r="J97" i="341"/>
  <c r="I97" i="341"/>
  <c r="H97" i="341"/>
  <c r="G97" i="341"/>
  <c r="F97" i="341"/>
  <c r="J96" i="341"/>
  <c r="I96" i="341"/>
  <c r="H96" i="341"/>
  <c r="G96" i="341"/>
  <c r="F96" i="341"/>
  <c r="J95" i="341"/>
  <c r="I95" i="341"/>
  <c r="H95" i="341"/>
  <c r="G95" i="341"/>
  <c r="F95" i="341"/>
  <c r="J94" i="341"/>
  <c r="I94" i="341"/>
  <c r="H94" i="341"/>
  <c r="G94" i="341"/>
  <c r="F94" i="341"/>
  <c r="J93" i="341"/>
  <c r="I93" i="341"/>
  <c r="H93" i="341"/>
  <c r="F93" i="341"/>
  <c r="J90" i="341"/>
  <c r="I90" i="341"/>
  <c r="H90" i="341"/>
  <c r="G90" i="341"/>
  <c r="F90" i="341"/>
  <c r="J89" i="341"/>
  <c r="I89" i="341"/>
  <c r="H89" i="341"/>
  <c r="G89" i="341"/>
  <c r="F89" i="341"/>
  <c r="J88" i="341"/>
  <c r="I88" i="341"/>
  <c r="H88" i="341"/>
  <c r="G88" i="341"/>
  <c r="F88" i="341"/>
  <c r="J87" i="341"/>
  <c r="I87" i="341"/>
  <c r="H87" i="341"/>
  <c r="G87" i="341"/>
  <c r="F87" i="341"/>
  <c r="J86" i="341"/>
  <c r="I86" i="341"/>
  <c r="H86" i="341"/>
  <c r="G86" i="341"/>
  <c r="F86" i="341"/>
  <c r="J85" i="341"/>
  <c r="I85" i="341"/>
  <c r="H85" i="341"/>
  <c r="G85" i="341"/>
  <c r="F85" i="341"/>
  <c r="J84" i="341"/>
  <c r="I84" i="341"/>
  <c r="H84" i="341"/>
  <c r="G84" i="341"/>
  <c r="F84" i="341"/>
  <c r="J83" i="341"/>
  <c r="I83" i="341"/>
  <c r="H83" i="341"/>
  <c r="G83" i="341"/>
  <c r="F83" i="341"/>
  <c r="J82" i="341"/>
  <c r="I82" i="341"/>
  <c r="H82" i="341"/>
  <c r="G82" i="341"/>
  <c r="F82" i="341"/>
  <c r="J81" i="341"/>
  <c r="I81" i="341"/>
  <c r="H81" i="341"/>
  <c r="G81" i="341"/>
  <c r="F81" i="341"/>
  <c r="J80" i="341"/>
  <c r="I80" i="341"/>
  <c r="H80" i="341"/>
  <c r="G80" i="341"/>
  <c r="F80" i="341"/>
  <c r="J79" i="341"/>
  <c r="I79" i="341"/>
  <c r="H79" i="341"/>
  <c r="G79" i="341"/>
  <c r="F79" i="341"/>
  <c r="J78" i="341"/>
  <c r="I78" i="341"/>
  <c r="H78" i="341"/>
  <c r="G78" i="341"/>
  <c r="F78" i="341"/>
  <c r="K77" i="341"/>
  <c r="K141" i="341" s="1"/>
  <c r="H77" i="341"/>
  <c r="F77" i="341"/>
  <c r="K73" i="341"/>
  <c r="J73" i="341"/>
  <c r="I73" i="341"/>
  <c r="H73" i="341"/>
  <c r="F73" i="341"/>
  <c r="K72" i="341"/>
  <c r="J72" i="341"/>
  <c r="I72" i="341"/>
  <c r="H72" i="341"/>
  <c r="F72" i="341"/>
  <c r="K71" i="341"/>
  <c r="J71" i="341"/>
  <c r="I71" i="341"/>
  <c r="H71" i="341"/>
  <c r="F71" i="341"/>
  <c r="K70" i="341"/>
  <c r="J70" i="341"/>
  <c r="I70" i="341"/>
  <c r="H70" i="341"/>
  <c r="F70" i="341"/>
  <c r="K69" i="341"/>
  <c r="J69" i="341"/>
  <c r="I69" i="341"/>
  <c r="H69" i="341"/>
  <c r="F69" i="341"/>
  <c r="K68" i="341"/>
  <c r="J68" i="341"/>
  <c r="I68" i="341"/>
  <c r="H68" i="341"/>
  <c r="F68" i="341"/>
  <c r="K67" i="341"/>
  <c r="J67" i="341"/>
  <c r="I67" i="341"/>
  <c r="H67" i="341"/>
  <c r="F67" i="341"/>
  <c r="K64" i="341"/>
  <c r="J64" i="341"/>
  <c r="I64" i="341"/>
  <c r="H64" i="341"/>
  <c r="G64" i="341"/>
  <c r="F64" i="341"/>
  <c r="H63" i="341"/>
  <c r="K62" i="341"/>
  <c r="J62" i="341"/>
  <c r="I62" i="341"/>
  <c r="H62" i="341"/>
  <c r="F62" i="341"/>
  <c r="K61" i="341"/>
  <c r="J61" i="341"/>
  <c r="I61" i="341"/>
  <c r="H61" i="341"/>
  <c r="F61" i="341"/>
  <c r="K60" i="341"/>
  <c r="J60" i="341"/>
  <c r="I60" i="341"/>
  <c r="H60" i="341"/>
  <c r="F60" i="341"/>
  <c r="K59" i="341"/>
  <c r="J59" i="341"/>
  <c r="I59" i="341"/>
  <c r="H59" i="341"/>
  <c r="F59" i="341"/>
  <c r="G56" i="341"/>
  <c r="F56" i="341"/>
  <c r="E56" i="341"/>
  <c r="K55" i="341"/>
  <c r="J55" i="341"/>
  <c r="I55" i="341"/>
  <c r="H55" i="341"/>
  <c r="G55" i="341"/>
  <c r="F55" i="341"/>
  <c r="K54" i="341"/>
  <c r="J54" i="341"/>
  <c r="I54" i="341"/>
  <c r="H54" i="341"/>
  <c r="G54" i="341"/>
  <c r="F54" i="341"/>
  <c r="K53" i="341"/>
  <c r="J53" i="341"/>
  <c r="I53" i="341"/>
  <c r="H53" i="341"/>
  <c r="G53" i="341"/>
  <c r="F53" i="341"/>
  <c r="K52" i="341"/>
  <c r="J52" i="341"/>
  <c r="I52" i="341"/>
  <c r="H52" i="341"/>
  <c r="G52" i="341"/>
  <c r="F52" i="341"/>
  <c r="K51" i="341"/>
  <c r="J51" i="341"/>
  <c r="I51" i="341"/>
  <c r="H51" i="341"/>
  <c r="G51" i="341"/>
  <c r="F51" i="341"/>
  <c r="K50" i="341"/>
  <c r="J50" i="341"/>
  <c r="I50" i="341"/>
  <c r="H50" i="341"/>
  <c r="F50" i="341"/>
  <c r="K49" i="341"/>
  <c r="J49" i="341"/>
  <c r="I49" i="341"/>
  <c r="H49" i="341"/>
  <c r="F49" i="341"/>
  <c r="E49" i="341"/>
  <c r="K48" i="341"/>
  <c r="J48" i="341"/>
  <c r="I48" i="341"/>
  <c r="H48" i="341"/>
  <c r="G48" i="341"/>
  <c r="F48" i="341"/>
  <c r="K47" i="341"/>
  <c r="J47" i="341"/>
  <c r="I47" i="341"/>
  <c r="H47" i="341"/>
  <c r="G47" i="341"/>
  <c r="G16" i="341" s="1"/>
  <c r="N16" i="341" s="1"/>
  <c r="F47" i="341"/>
  <c r="G44" i="341"/>
  <c r="F44" i="341"/>
  <c r="E44" i="341"/>
  <c r="K43" i="341"/>
  <c r="J43" i="341"/>
  <c r="I43" i="341"/>
  <c r="H43" i="341"/>
  <c r="G43" i="341"/>
  <c r="F43" i="341"/>
  <c r="K42" i="341"/>
  <c r="J42" i="341"/>
  <c r="I42" i="341"/>
  <c r="H42" i="341"/>
  <c r="G42" i="341"/>
  <c r="F42" i="341"/>
  <c r="K41" i="341"/>
  <c r="J41" i="341"/>
  <c r="I41" i="341"/>
  <c r="H41" i="341"/>
  <c r="G41" i="341"/>
  <c r="F41" i="341"/>
  <c r="K40" i="341"/>
  <c r="J40" i="341"/>
  <c r="I40" i="341"/>
  <c r="H40" i="341"/>
  <c r="G40" i="341"/>
  <c r="F40" i="341"/>
  <c r="K39" i="341"/>
  <c r="J39" i="341"/>
  <c r="I39" i="341"/>
  <c r="H39" i="341"/>
  <c r="G39" i="341"/>
  <c r="F39" i="341"/>
  <c r="K38" i="341"/>
  <c r="J38" i="341"/>
  <c r="I38" i="341"/>
  <c r="H38" i="341"/>
  <c r="F38" i="341"/>
  <c r="K37" i="341"/>
  <c r="J37" i="341"/>
  <c r="I37" i="341"/>
  <c r="H37" i="341"/>
  <c r="F37" i="341"/>
  <c r="E37" i="341"/>
  <c r="K36" i="341"/>
  <c r="J36" i="341"/>
  <c r="I36" i="341"/>
  <c r="H36" i="341"/>
  <c r="G36" i="341"/>
  <c r="F36" i="341"/>
  <c r="K35" i="341"/>
  <c r="J35" i="341"/>
  <c r="I35" i="341"/>
  <c r="H35" i="341"/>
  <c r="G35" i="341"/>
  <c r="F35" i="341"/>
  <c r="K31" i="341"/>
  <c r="J31" i="341"/>
  <c r="I31" i="341"/>
  <c r="H31" i="341"/>
  <c r="F31" i="341"/>
  <c r="K30" i="341"/>
  <c r="J30" i="341"/>
  <c r="I30" i="341"/>
  <c r="H30" i="341"/>
  <c r="F30" i="341"/>
  <c r="H29" i="341"/>
  <c r="F29" i="341"/>
  <c r="L11" i="682"/>
  <c r="M11" i="682" s="1"/>
  <c r="F11" i="682" s="1"/>
  <c r="H11" i="682" s="1"/>
  <c r="L10" i="682"/>
  <c r="I20" i="682"/>
  <c r="E20" i="682"/>
  <c r="D20" i="682"/>
  <c r="D31" i="682"/>
  <c r="H31" i="682" s="1"/>
  <c r="D30" i="682"/>
  <c r="H30" i="682" s="1"/>
  <c r="H27" i="682"/>
  <c r="H24" i="682"/>
  <c r="H21" i="682"/>
  <c r="E21" i="682"/>
  <c r="D21" i="682"/>
  <c r="H17" i="682"/>
  <c r="H14" i="682"/>
  <c r="E11" i="682"/>
  <c r="D11" i="682"/>
  <c r="E10" i="682"/>
  <c r="D10" i="682"/>
  <c r="E9" i="682"/>
  <c r="D9" i="682"/>
  <c r="E8" i="682"/>
  <c r="D8" i="682"/>
  <c r="J4" i="682"/>
  <c r="C4" i="682"/>
  <c r="J3" i="682"/>
  <c r="D30" i="680"/>
  <c r="D29" i="679"/>
  <c r="D27" i="678"/>
  <c r="D31" i="676"/>
  <c r="D29" i="675"/>
  <c r="D29" i="674"/>
  <c r="D30" i="673"/>
  <c r="D29" i="672"/>
  <c r="D29" i="671"/>
  <c r="D31" i="680"/>
  <c r="D30" i="679"/>
  <c r="D28" i="678"/>
  <c r="D32" i="676"/>
  <c r="D30" i="675"/>
  <c r="D30" i="674"/>
  <c r="D31" i="673"/>
  <c r="D30" i="672"/>
  <c r="D30" i="671"/>
  <c r="D32" i="670"/>
  <c r="D31" i="670"/>
  <c r="E18" i="680"/>
  <c r="E9" i="680"/>
  <c r="E8" i="680"/>
  <c r="E18" i="679"/>
  <c r="E9" i="679"/>
  <c r="E8" i="679"/>
  <c r="E18" i="678"/>
  <c r="E17" i="678"/>
  <c r="E8" i="678"/>
  <c r="E22" i="676"/>
  <c r="E21" i="676"/>
  <c r="E12" i="676"/>
  <c r="E11" i="676"/>
  <c r="E10" i="676"/>
  <c r="E9" i="676"/>
  <c r="E8" i="676"/>
  <c r="E20" i="675"/>
  <c r="E11" i="675"/>
  <c r="E10" i="675"/>
  <c r="E9" i="675"/>
  <c r="E8" i="675"/>
  <c r="E20" i="674"/>
  <c r="E11" i="674"/>
  <c r="E10" i="674"/>
  <c r="E9" i="674"/>
  <c r="E8" i="674"/>
  <c r="E21" i="673"/>
  <c r="E20" i="673"/>
  <c r="E11" i="673"/>
  <c r="E10" i="673"/>
  <c r="E9" i="673"/>
  <c r="E8" i="673"/>
  <c r="E20" i="672"/>
  <c r="E11" i="672"/>
  <c r="E10" i="672"/>
  <c r="E9" i="672"/>
  <c r="E8" i="672"/>
  <c r="E20" i="671"/>
  <c r="E11" i="671"/>
  <c r="E10" i="671"/>
  <c r="E9" i="671"/>
  <c r="E8" i="671"/>
  <c r="E22" i="670"/>
  <c r="E21" i="670"/>
  <c r="E12" i="670"/>
  <c r="E11" i="670"/>
  <c r="E10" i="670"/>
  <c r="E9" i="670"/>
  <c r="E8" i="670"/>
  <c r="E21" i="677"/>
  <c r="E20" i="677"/>
  <c r="E11" i="677"/>
  <c r="E10" i="677"/>
  <c r="E9" i="677"/>
  <c r="E8" i="677"/>
  <c r="I18" i="680"/>
  <c r="D18" i="680"/>
  <c r="I9" i="680"/>
  <c r="D9" i="680"/>
  <c r="I8" i="680"/>
  <c r="D8" i="680"/>
  <c r="D18" i="679"/>
  <c r="I18" i="679"/>
  <c r="I9" i="679"/>
  <c r="D9" i="679"/>
  <c r="D8" i="679"/>
  <c r="I18" i="678"/>
  <c r="D18" i="678"/>
  <c r="D17" i="678"/>
  <c r="D8" i="678"/>
  <c r="D22" i="676"/>
  <c r="D21" i="676"/>
  <c r="I22" i="676"/>
  <c r="I10" i="676"/>
  <c r="I8" i="676"/>
  <c r="D9" i="676"/>
  <c r="D10" i="676"/>
  <c r="D11" i="676"/>
  <c r="D12" i="676"/>
  <c r="D8" i="676"/>
  <c r="D20" i="675"/>
  <c r="D11" i="675"/>
  <c r="D10" i="675"/>
  <c r="D9" i="675"/>
  <c r="D8" i="675"/>
  <c r="D20" i="674"/>
  <c r="D9" i="674"/>
  <c r="D10" i="674"/>
  <c r="D11" i="674"/>
  <c r="D8" i="674"/>
  <c r="D21" i="673"/>
  <c r="D20" i="673"/>
  <c r="I20" i="673"/>
  <c r="I21" i="673"/>
  <c r="D11" i="673"/>
  <c r="D10" i="673"/>
  <c r="D9" i="673"/>
  <c r="I10" i="673"/>
  <c r="I8" i="673"/>
  <c r="D8" i="673"/>
  <c r="D20" i="672"/>
  <c r="I20" i="672"/>
  <c r="D9" i="672"/>
  <c r="D10" i="672"/>
  <c r="D11" i="672"/>
  <c r="D8" i="672"/>
  <c r="I8" i="672"/>
  <c r="I20" i="671"/>
  <c r="D20" i="671"/>
  <c r="D11" i="671"/>
  <c r="D10" i="671"/>
  <c r="D9" i="671"/>
  <c r="I8" i="671"/>
  <c r="D8" i="671"/>
  <c r="I22" i="670"/>
  <c r="I21" i="670"/>
  <c r="D22" i="670"/>
  <c r="D21" i="670"/>
  <c r="D12" i="670"/>
  <c r="D11" i="670"/>
  <c r="D10" i="670"/>
  <c r="D9" i="670"/>
  <c r="I10" i="670"/>
  <c r="I8" i="670"/>
  <c r="D8" i="670"/>
  <c r="D21" i="677"/>
  <c r="D20" i="677"/>
  <c r="I21" i="677"/>
  <c r="I10" i="677"/>
  <c r="I11" i="677"/>
  <c r="D9" i="677"/>
  <c r="D10" i="677"/>
  <c r="D11" i="677"/>
  <c r="I8" i="677"/>
  <c r="D8" i="677"/>
  <c r="G19" i="341" l="1"/>
  <c r="G15" i="341"/>
  <c r="N15" i="341" s="1"/>
  <c r="G12" i="341"/>
  <c r="L31" i="341"/>
  <c r="M31" i="341" s="1"/>
  <c r="N31" i="341" s="1"/>
  <c r="L38" i="341"/>
  <c r="M38" i="341" s="1"/>
  <c r="N38" i="341" s="1"/>
  <c r="L42" i="341"/>
  <c r="K169" i="341"/>
  <c r="J154" i="341"/>
  <c r="L154" i="341" s="1"/>
  <c r="J166" i="341"/>
  <c r="J171" i="341"/>
  <c r="J170" i="341"/>
  <c r="J169" i="341"/>
  <c r="J156" i="341"/>
  <c r="I9" i="677"/>
  <c r="I9" i="674"/>
  <c r="I9" i="670"/>
  <c r="I8" i="678"/>
  <c r="I9" i="675"/>
  <c r="I10" i="682"/>
  <c r="I21" i="682"/>
  <c r="J21" i="682" s="1"/>
  <c r="I9" i="671"/>
  <c r="I9" i="673"/>
  <c r="I20" i="674"/>
  <c r="I20" i="675"/>
  <c r="I9" i="676"/>
  <c r="I8" i="674"/>
  <c r="I21" i="676"/>
  <c r="I8" i="675"/>
  <c r="I11" i="671"/>
  <c r="I10" i="671"/>
  <c r="I11" i="670"/>
  <c r="I12" i="676"/>
  <c r="I12" i="670"/>
  <c r="I11" i="674"/>
  <c r="I10" i="672"/>
  <c r="I11" i="676"/>
  <c r="I11" i="675"/>
  <c r="I10" i="675"/>
  <c r="I11" i="673"/>
  <c r="L43" i="341"/>
  <c r="M43" i="341" s="1"/>
  <c r="N43" i="341" s="1"/>
  <c r="L35" i="341"/>
  <c r="M35" i="341" s="1"/>
  <c r="N35" i="341" s="1"/>
  <c r="L41" i="341"/>
  <c r="M41" i="341" s="1"/>
  <c r="N41" i="341" s="1"/>
  <c r="L30" i="341"/>
  <c r="M30" i="341" s="1"/>
  <c r="N30" i="341" s="1"/>
  <c r="L37" i="341"/>
  <c r="M37" i="341" s="1"/>
  <c r="N37" i="341" s="1"/>
  <c r="L36" i="341"/>
  <c r="M36" i="341" s="1"/>
  <c r="N36" i="341" s="1"/>
  <c r="L40" i="341"/>
  <c r="M40" i="341" s="1"/>
  <c r="N40" i="341" s="1"/>
  <c r="L39" i="341"/>
  <c r="M39" i="341" s="1"/>
  <c r="N39" i="341" s="1"/>
  <c r="L141" i="341"/>
  <c r="M141" i="341" s="1"/>
  <c r="N141" i="341" s="1"/>
  <c r="L48" i="341"/>
  <c r="M48" i="341" s="1"/>
  <c r="N48" i="341" s="1"/>
  <c r="L54" i="341"/>
  <c r="M54" i="341" s="1"/>
  <c r="N54" i="341" s="1"/>
  <c r="M63" i="341"/>
  <c r="N63" i="341" s="1"/>
  <c r="K79" i="341"/>
  <c r="L79" i="341" s="1"/>
  <c r="M79" i="341" s="1"/>
  <c r="N79" i="341" s="1"/>
  <c r="K86" i="341"/>
  <c r="L86" i="341" s="1"/>
  <c r="M86" i="341" s="1"/>
  <c r="N86" i="341" s="1"/>
  <c r="K97" i="341"/>
  <c r="L97" i="341" s="1"/>
  <c r="M97" i="341" s="1"/>
  <c r="N97" i="341" s="1"/>
  <c r="L47" i="341"/>
  <c r="M47" i="341" s="1"/>
  <c r="N47" i="341" s="1"/>
  <c r="L53" i="341"/>
  <c r="M53" i="341" s="1"/>
  <c r="N53" i="341" s="1"/>
  <c r="L55" i="341"/>
  <c r="M55" i="341" s="1"/>
  <c r="N55" i="341" s="1"/>
  <c r="L64" i="341"/>
  <c r="M64" i="341" s="1"/>
  <c r="N64" i="341" s="1"/>
  <c r="K108" i="341"/>
  <c r="L108" i="341" s="1"/>
  <c r="M108" i="341" s="1"/>
  <c r="N108" i="341" s="1"/>
  <c r="L70" i="341"/>
  <c r="M70" i="341" s="1"/>
  <c r="N70" i="341" s="1"/>
  <c r="K144" i="341"/>
  <c r="L144" i="341" s="1"/>
  <c r="M144" i="341" s="1"/>
  <c r="N144" i="341" s="1"/>
  <c r="L77" i="341"/>
  <c r="M77" i="341" s="1"/>
  <c r="N77" i="341" s="1"/>
  <c r="K89" i="341"/>
  <c r="L89" i="341" s="1"/>
  <c r="M89" i="341" s="1"/>
  <c r="N89" i="341" s="1"/>
  <c r="K160" i="341"/>
  <c r="L165" i="341"/>
  <c r="M165" i="341" s="1"/>
  <c r="N165" i="341" s="1"/>
  <c r="M42" i="341"/>
  <c r="N42" i="341" s="1"/>
  <c r="L51" i="341"/>
  <c r="M51" i="341" s="1"/>
  <c r="N51" i="341" s="1"/>
  <c r="K116" i="341"/>
  <c r="L116" i="341" s="1"/>
  <c r="M116" i="341" s="1"/>
  <c r="N116" i="341" s="1"/>
  <c r="L52" i="341"/>
  <c r="M52" i="341" s="1"/>
  <c r="N52" i="341" s="1"/>
  <c r="K81" i="341"/>
  <c r="L81" i="341" s="1"/>
  <c r="M81" i="341" s="1"/>
  <c r="N81" i="341" s="1"/>
  <c r="K84" i="341"/>
  <c r="L84" i="341" s="1"/>
  <c r="M84" i="341" s="1"/>
  <c r="N84" i="341" s="1"/>
  <c r="K99" i="341"/>
  <c r="L99" i="341" s="1"/>
  <c r="M99" i="341" s="1"/>
  <c r="N99" i="341" s="1"/>
  <c r="L61" i="341"/>
  <c r="M61" i="341" s="1"/>
  <c r="N61" i="341" s="1"/>
  <c r="L72" i="341"/>
  <c r="M72" i="341" s="1"/>
  <c r="N72" i="341" s="1"/>
  <c r="K78" i="341"/>
  <c r="L78" i="341" s="1"/>
  <c r="M78" i="341" s="1"/>
  <c r="N78" i="341" s="1"/>
  <c r="L62" i="341"/>
  <c r="M62" i="341" s="1"/>
  <c r="N62" i="341" s="1"/>
  <c r="L67" i="341"/>
  <c r="M67" i="341" s="1"/>
  <c r="N67" i="341" s="1"/>
  <c r="K109" i="341"/>
  <c r="L109" i="341" s="1"/>
  <c r="M109" i="341" s="1"/>
  <c r="N109" i="341" s="1"/>
  <c r="M29" i="341"/>
  <c r="N29" i="341" s="1"/>
  <c r="L50" i="341"/>
  <c r="M50" i="341" s="1"/>
  <c r="N50" i="341" s="1"/>
  <c r="L69" i="341"/>
  <c r="M69" i="341" s="1"/>
  <c r="N69" i="341" s="1"/>
  <c r="L73" i="341"/>
  <c r="M73" i="341" s="1"/>
  <c r="N73" i="341" s="1"/>
  <c r="K87" i="341"/>
  <c r="L87" i="341" s="1"/>
  <c r="M87" i="341" s="1"/>
  <c r="N87" i="341" s="1"/>
  <c r="K98" i="341"/>
  <c r="L98" i="341" s="1"/>
  <c r="M98" i="341" s="1"/>
  <c r="N98" i="341" s="1"/>
  <c r="I56" i="341"/>
  <c r="L60" i="341"/>
  <c r="M60" i="341" s="1"/>
  <c r="N60" i="341" s="1"/>
  <c r="L71" i="341"/>
  <c r="M71" i="341" s="1"/>
  <c r="N71" i="341" s="1"/>
  <c r="K117" i="341"/>
  <c r="L117" i="341" s="1"/>
  <c r="M117" i="341" s="1"/>
  <c r="N117" i="341" s="1"/>
  <c r="I159" i="341"/>
  <c r="I162" i="341"/>
  <c r="L49" i="341"/>
  <c r="M49" i="341" s="1"/>
  <c r="N49" i="341" s="1"/>
  <c r="K127" i="341"/>
  <c r="L127" i="341" s="1"/>
  <c r="M127" i="341" s="1"/>
  <c r="N127" i="341" s="1"/>
  <c r="K56" i="341"/>
  <c r="I156" i="341"/>
  <c r="K159" i="341"/>
  <c r="K162" i="341"/>
  <c r="L59" i="341"/>
  <c r="M59" i="341" s="1"/>
  <c r="N59" i="341" s="1"/>
  <c r="K126" i="341"/>
  <c r="L126" i="341" s="1"/>
  <c r="M126" i="341" s="1"/>
  <c r="N126" i="341" s="1"/>
  <c r="K135" i="341"/>
  <c r="L135" i="341" s="1"/>
  <c r="M135" i="341" s="1"/>
  <c r="N135" i="341" s="1"/>
  <c r="I44" i="341"/>
  <c r="L68" i="341"/>
  <c r="M68" i="341" s="1"/>
  <c r="N68" i="341" s="1"/>
  <c r="K80" i="341"/>
  <c r="L80" i="341" s="1"/>
  <c r="M80" i="341" s="1"/>
  <c r="N80" i="341" s="1"/>
  <c r="K88" i="341"/>
  <c r="L88" i="341" s="1"/>
  <c r="M88" i="341" s="1"/>
  <c r="N88" i="341" s="1"/>
  <c r="I160" i="341"/>
  <c r="I171" i="341"/>
  <c r="K134" i="341"/>
  <c r="L134" i="341" s="1"/>
  <c r="M134" i="341" s="1"/>
  <c r="N134" i="341" s="1"/>
  <c r="I157" i="341"/>
  <c r="K44" i="341"/>
  <c r="K82" i="341"/>
  <c r="L82" i="341" s="1"/>
  <c r="M82" i="341" s="1"/>
  <c r="N82" i="341" s="1"/>
  <c r="K90" i="341"/>
  <c r="L90" i="341" s="1"/>
  <c r="M90" i="341" s="1"/>
  <c r="N90" i="341" s="1"/>
  <c r="K100" i="341"/>
  <c r="L100" i="341" s="1"/>
  <c r="M100" i="341" s="1"/>
  <c r="N100" i="341" s="1"/>
  <c r="K110" i="341"/>
  <c r="L110" i="341" s="1"/>
  <c r="M110" i="341" s="1"/>
  <c r="N110" i="341" s="1"/>
  <c r="K118" i="341"/>
  <c r="L118" i="341" s="1"/>
  <c r="M118" i="341" s="1"/>
  <c r="N118" i="341" s="1"/>
  <c r="K128" i="341"/>
  <c r="L128" i="341" s="1"/>
  <c r="M128" i="341" s="1"/>
  <c r="N128" i="341" s="1"/>
  <c r="K136" i="341"/>
  <c r="L136" i="341" s="1"/>
  <c r="M136" i="341" s="1"/>
  <c r="N136" i="341" s="1"/>
  <c r="K145" i="341"/>
  <c r="L145" i="341" s="1"/>
  <c r="M145" i="341" s="1"/>
  <c r="N145" i="341" s="1"/>
  <c r="I170" i="341"/>
  <c r="K83" i="341"/>
  <c r="L83" i="341" s="1"/>
  <c r="M83" i="341" s="1"/>
  <c r="N83" i="341" s="1"/>
  <c r="K93" i="341"/>
  <c r="L93" i="341" s="1"/>
  <c r="M93" i="341" s="1"/>
  <c r="N93" i="341" s="1"/>
  <c r="K101" i="341"/>
  <c r="L101" i="341" s="1"/>
  <c r="M101" i="341" s="1"/>
  <c r="N101" i="341" s="1"/>
  <c r="K111" i="341"/>
  <c r="L111" i="341" s="1"/>
  <c r="M111" i="341" s="1"/>
  <c r="N111" i="341" s="1"/>
  <c r="K119" i="341"/>
  <c r="L119" i="341" s="1"/>
  <c r="M119" i="341" s="1"/>
  <c r="N119" i="341" s="1"/>
  <c r="K129" i="341"/>
  <c r="L129" i="341" s="1"/>
  <c r="M129" i="341" s="1"/>
  <c r="N129" i="341" s="1"/>
  <c r="K137" i="341"/>
  <c r="L137" i="341" s="1"/>
  <c r="M137" i="341" s="1"/>
  <c r="N137" i="341" s="1"/>
  <c r="K146" i="341"/>
  <c r="L146" i="341" s="1"/>
  <c r="M146" i="341" s="1"/>
  <c r="N146" i="341" s="1"/>
  <c r="K147" i="341"/>
  <c r="L147" i="341" s="1"/>
  <c r="M147" i="341" s="1"/>
  <c r="N147" i="341" s="1"/>
  <c r="K157" i="341"/>
  <c r="I166" i="341"/>
  <c r="I169" i="341"/>
  <c r="K171" i="341"/>
  <c r="K94" i="341"/>
  <c r="L94" i="341" s="1"/>
  <c r="M94" i="341" s="1"/>
  <c r="N94" i="341" s="1"/>
  <c r="K102" i="341"/>
  <c r="L102" i="341" s="1"/>
  <c r="M102" i="341" s="1"/>
  <c r="N102" i="341" s="1"/>
  <c r="K112" i="341"/>
  <c r="L112" i="341" s="1"/>
  <c r="M112" i="341" s="1"/>
  <c r="N112" i="341" s="1"/>
  <c r="K120" i="341"/>
  <c r="L120" i="341" s="1"/>
  <c r="M120" i="341" s="1"/>
  <c r="N120" i="341" s="1"/>
  <c r="K130" i="341"/>
  <c r="L130" i="341" s="1"/>
  <c r="M130" i="341" s="1"/>
  <c r="N130" i="341" s="1"/>
  <c r="K138" i="341"/>
  <c r="L138" i="341" s="1"/>
  <c r="M138" i="341" s="1"/>
  <c r="N138" i="341" s="1"/>
  <c r="K148" i="341"/>
  <c r="L148" i="341" s="1"/>
  <c r="M148" i="341" s="1"/>
  <c r="N148" i="341" s="1"/>
  <c r="K156" i="341"/>
  <c r="K170" i="341"/>
  <c r="K85" i="341"/>
  <c r="L85" i="341" s="1"/>
  <c r="M85" i="341" s="1"/>
  <c r="N85" i="341" s="1"/>
  <c r="K95" i="341"/>
  <c r="L95" i="341" s="1"/>
  <c r="M95" i="341" s="1"/>
  <c r="N95" i="341" s="1"/>
  <c r="K103" i="341"/>
  <c r="L103" i="341" s="1"/>
  <c r="M103" i="341" s="1"/>
  <c r="N103" i="341" s="1"/>
  <c r="K113" i="341"/>
  <c r="L113" i="341" s="1"/>
  <c r="M113" i="341" s="1"/>
  <c r="N113" i="341" s="1"/>
  <c r="K121" i="341"/>
  <c r="L121" i="341" s="1"/>
  <c r="M121" i="341" s="1"/>
  <c r="N121" i="341" s="1"/>
  <c r="K131" i="341"/>
  <c r="L131" i="341" s="1"/>
  <c r="M131" i="341" s="1"/>
  <c r="N131" i="341" s="1"/>
  <c r="K139" i="341"/>
  <c r="L139" i="341" s="1"/>
  <c r="M139" i="341" s="1"/>
  <c r="N139" i="341" s="1"/>
  <c r="K149" i="341"/>
  <c r="L149" i="341" s="1"/>
  <c r="M149" i="341" s="1"/>
  <c r="N149" i="341" s="1"/>
  <c r="K166" i="341"/>
  <c r="K96" i="341"/>
  <c r="L96" i="341" s="1"/>
  <c r="M96" i="341" s="1"/>
  <c r="N96" i="341" s="1"/>
  <c r="K104" i="341"/>
  <c r="L104" i="341" s="1"/>
  <c r="M104" i="341" s="1"/>
  <c r="N104" i="341" s="1"/>
  <c r="K114" i="341"/>
  <c r="L114" i="341" s="1"/>
  <c r="M114" i="341" s="1"/>
  <c r="N114" i="341" s="1"/>
  <c r="K122" i="341"/>
  <c r="L122" i="341" s="1"/>
  <c r="M122" i="341" s="1"/>
  <c r="N122" i="341" s="1"/>
  <c r="K132" i="341"/>
  <c r="L132" i="341" s="1"/>
  <c r="M132" i="341" s="1"/>
  <c r="N132" i="341" s="1"/>
  <c r="K140" i="341"/>
  <c r="L140" i="341" s="1"/>
  <c r="M140" i="341" s="1"/>
  <c r="N140" i="341" s="1"/>
  <c r="K150" i="341"/>
  <c r="L150" i="341" s="1"/>
  <c r="M150" i="341" s="1"/>
  <c r="N150" i="341" s="1"/>
  <c r="K105" i="341"/>
  <c r="L105" i="341" s="1"/>
  <c r="M105" i="341" s="1"/>
  <c r="N105" i="341" s="1"/>
  <c r="K115" i="341"/>
  <c r="L115" i="341" s="1"/>
  <c r="M115" i="341" s="1"/>
  <c r="N115" i="341" s="1"/>
  <c r="K125" i="341"/>
  <c r="L125" i="341" s="1"/>
  <c r="M125" i="341" s="1"/>
  <c r="N125" i="341" s="1"/>
  <c r="K133" i="341"/>
  <c r="L133" i="341" s="1"/>
  <c r="M133" i="341" s="1"/>
  <c r="N133" i="341" s="1"/>
  <c r="M9" i="682"/>
  <c r="F9" i="682" s="1"/>
  <c r="H9" i="682" s="1"/>
  <c r="J9" i="682" s="1"/>
  <c r="M20" i="682"/>
  <c r="F20" i="682" s="1"/>
  <c r="H20" i="682" s="1"/>
  <c r="J20" i="682" s="1"/>
  <c r="M8" i="682"/>
  <c r="F8" i="682" s="1"/>
  <c r="H8" i="682" s="1"/>
  <c r="J8" i="682" s="1"/>
  <c r="M10" i="682"/>
  <c r="F10" i="682" s="1"/>
  <c r="H10" i="682" s="1"/>
  <c r="J11" i="682"/>
  <c r="J4" i="680"/>
  <c r="J3" i="680"/>
  <c r="J4" i="679"/>
  <c r="J3" i="679"/>
  <c r="J4" i="678"/>
  <c r="J3" i="678"/>
  <c r="J4" i="676"/>
  <c r="J3" i="676"/>
  <c r="J4" i="675"/>
  <c r="J3" i="675"/>
  <c r="J4" i="674"/>
  <c r="J3" i="674"/>
  <c r="J4" i="673"/>
  <c r="J3" i="673"/>
  <c r="J4" i="672"/>
  <c r="J3" i="672"/>
  <c r="J4" i="671"/>
  <c r="J3" i="671"/>
  <c r="J4" i="670"/>
  <c r="J3" i="670"/>
  <c r="J4" i="677"/>
  <c r="J3" i="677"/>
  <c r="G21" i="341" l="1"/>
  <c r="N21" i="341" s="1"/>
  <c r="G20" i="341"/>
  <c r="N20" i="341" s="1"/>
  <c r="G22" i="341"/>
  <c r="N22" i="341" s="1"/>
  <c r="N19" i="341"/>
  <c r="G13" i="341"/>
  <c r="N13" i="341" s="1"/>
  <c r="N12" i="341"/>
  <c r="N28" i="341"/>
  <c r="L156" i="341"/>
  <c r="L171" i="341"/>
  <c r="L166" i="341"/>
  <c r="L170" i="341"/>
  <c r="L169" i="341"/>
  <c r="J162" i="341"/>
  <c r="L162" i="341" s="1"/>
  <c r="J160" i="341"/>
  <c r="L160" i="341" s="1"/>
  <c r="J159" i="341"/>
  <c r="L159" i="341" s="1"/>
  <c r="J157" i="341"/>
  <c r="L157" i="341" s="1"/>
  <c r="J56" i="341"/>
  <c r="L56" i="341" s="1"/>
  <c r="J44" i="341"/>
  <c r="L44" i="341" s="1"/>
  <c r="J163" i="341"/>
  <c r="L163" i="341" s="1"/>
  <c r="J10" i="682"/>
  <c r="J7" i="682" s="1"/>
  <c r="I17" i="682" s="1"/>
  <c r="J17" i="682" s="1"/>
  <c r="J16" i="682" s="1"/>
  <c r="J19" i="682"/>
  <c r="N76" i="341"/>
  <c r="N58" i="341"/>
  <c r="N66" i="341"/>
  <c r="N107" i="341"/>
  <c r="N143" i="341"/>
  <c r="N92" i="341"/>
  <c r="N124" i="341"/>
  <c r="H32" i="676"/>
  <c r="H31" i="676"/>
  <c r="H30" i="675"/>
  <c r="H29" i="675"/>
  <c r="H30" i="674"/>
  <c r="H29" i="674"/>
  <c r="H31" i="673"/>
  <c r="H30" i="673"/>
  <c r="H30" i="672"/>
  <c r="H29" i="672"/>
  <c r="H30" i="671"/>
  <c r="H29" i="671"/>
  <c r="H32" i="670"/>
  <c r="H31" i="670"/>
  <c r="H31" i="677"/>
  <c r="H30" i="677"/>
  <c r="C4" i="670"/>
  <c r="C4" i="672"/>
  <c r="C4" i="673"/>
  <c r="C4" i="674"/>
  <c r="C4" i="675"/>
  <c r="C4" i="676"/>
  <c r="C4" i="678"/>
  <c r="C4" i="679"/>
  <c r="C4" i="680"/>
  <c r="C4" i="677"/>
  <c r="B4" i="296"/>
  <c r="B6" i="296"/>
  <c r="B8" i="296"/>
  <c r="B10" i="296"/>
  <c r="B12" i="296"/>
  <c r="H31" i="680"/>
  <c r="H30" i="680"/>
  <c r="H27" i="680"/>
  <c r="H24" i="680"/>
  <c r="H18" i="680"/>
  <c r="H15" i="680"/>
  <c r="H12" i="680"/>
  <c r="H9" i="680"/>
  <c r="H8" i="680"/>
  <c r="H30" i="679"/>
  <c r="H29" i="679"/>
  <c r="H26" i="679"/>
  <c r="H23" i="679"/>
  <c r="H18" i="679"/>
  <c r="H15" i="679"/>
  <c r="H12" i="679"/>
  <c r="H9" i="679"/>
  <c r="H8" i="679"/>
  <c r="H28" i="678"/>
  <c r="H27" i="678"/>
  <c r="H24" i="678"/>
  <c r="H21" i="678"/>
  <c r="H18" i="678"/>
  <c r="H17" i="678"/>
  <c r="H14" i="678"/>
  <c r="H11" i="678"/>
  <c r="H8" i="678"/>
  <c r="H27" i="677"/>
  <c r="H24" i="677"/>
  <c r="H21" i="677"/>
  <c r="J21" i="677" s="1"/>
  <c r="H20" i="677"/>
  <c r="H17" i="677"/>
  <c r="H14" i="677"/>
  <c r="H11" i="677"/>
  <c r="J11" i="677" s="1"/>
  <c r="H10" i="677"/>
  <c r="J10" i="677" s="1"/>
  <c r="H9" i="677"/>
  <c r="J9" i="677" s="1"/>
  <c r="H8" i="677"/>
  <c r="H28" i="676"/>
  <c r="H25" i="676"/>
  <c r="H22" i="676"/>
  <c r="H21" i="676"/>
  <c r="H18" i="676"/>
  <c r="H15" i="676"/>
  <c r="H12" i="676"/>
  <c r="H11" i="676"/>
  <c r="H10" i="676"/>
  <c r="H9" i="676"/>
  <c r="H8" i="676"/>
  <c r="H26" i="675"/>
  <c r="H23" i="675"/>
  <c r="H20" i="675"/>
  <c r="H17" i="675"/>
  <c r="H14" i="675"/>
  <c r="H11" i="675"/>
  <c r="H10" i="675"/>
  <c r="H9" i="675"/>
  <c r="H8" i="675"/>
  <c r="H26" i="674"/>
  <c r="H23" i="674"/>
  <c r="H20" i="674"/>
  <c r="H17" i="674"/>
  <c r="H14" i="674"/>
  <c r="H11" i="674"/>
  <c r="H10" i="674"/>
  <c r="H9" i="674"/>
  <c r="H8" i="674"/>
  <c r="H27" i="673"/>
  <c r="H24" i="673"/>
  <c r="H21" i="673"/>
  <c r="H20" i="673"/>
  <c r="H17" i="673"/>
  <c r="H14" i="673"/>
  <c r="H11" i="673"/>
  <c r="H10" i="673"/>
  <c r="H9" i="673"/>
  <c r="H8" i="673"/>
  <c r="H26" i="672"/>
  <c r="H23" i="672"/>
  <c r="H20" i="672"/>
  <c r="H17" i="672"/>
  <c r="H14" i="672"/>
  <c r="H11" i="672"/>
  <c r="H10" i="672"/>
  <c r="H9" i="672"/>
  <c r="H8" i="672"/>
  <c r="H26" i="671"/>
  <c r="H23" i="671"/>
  <c r="H20" i="671"/>
  <c r="H17" i="671"/>
  <c r="H14" i="671"/>
  <c r="H11" i="671"/>
  <c r="H10" i="671"/>
  <c r="H9" i="671"/>
  <c r="H8" i="671"/>
  <c r="H28" i="670"/>
  <c r="H25" i="670"/>
  <c r="H22" i="670"/>
  <c r="H21" i="670"/>
  <c r="H18" i="670"/>
  <c r="H15" i="670"/>
  <c r="H12" i="670"/>
  <c r="H11" i="670"/>
  <c r="H10" i="670"/>
  <c r="H9" i="670"/>
  <c r="H8" i="670"/>
  <c r="N18" i="341" l="1"/>
  <c r="N11" i="341"/>
  <c r="N10" i="341" s="1"/>
  <c r="N75" i="341"/>
  <c r="I14" i="682"/>
  <c r="J14" i="682" s="1"/>
  <c r="J13" i="682" s="1"/>
  <c r="I24" i="682" s="1"/>
  <c r="J24" i="682" s="1"/>
  <c r="J23" i="682" s="1"/>
  <c r="I30" i="682" s="1"/>
  <c r="J30" i="682" s="1"/>
  <c r="J8" i="674"/>
  <c r="J8" i="670"/>
  <c r="J11" i="672"/>
  <c r="J10" i="672"/>
  <c r="J9" i="680"/>
  <c r="J8" i="680"/>
  <c r="J18" i="680"/>
  <c r="J17" i="680" s="1"/>
  <c r="J18" i="679"/>
  <c r="J8" i="679"/>
  <c r="J9" i="679"/>
  <c r="J18" i="678"/>
  <c r="J8" i="678"/>
  <c r="J7" i="678" s="1"/>
  <c r="I14" i="678" s="1"/>
  <c r="J14" i="678" s="1"/>
  <c r="J13" i="678" s="1"/>
  <c r="J17" i="678"/>
  <c r="J21" i="676"/>
  <c r="J20" i="675"/>
  <c r="J19" i="675" s="1"/>
  <c r="J10" i="675"/>
  <c r="J11" i="675"/>
  <c r="J9" i="675"/>
  <c r="J11" i="674"/>
  <c r="J20" i="674"/>
  <c r="J19" i="674" s="1"/>
  <c r="J11" i="673"/>
  <c r="J8" i="673"/>
  <c r="J9" i="672"/>
  <c r="J8" i="672"/>
  <c r="J20" i="672"/>
  <c r="J19" i="672" s="1"/>
  <c r="J9" i="671"/>
  <c r="J21" i="670"/>
  <c r="J9" i="670"/>
  <c r="J10" i="670"/>
  <c r="J22" i="670"/>
  <c r="J11" i="670"/>
  <c r="J8" i="671"/>
  <c r="J12" i="670"/>
  <c r="J9" i="673"/>
  <c r="J20" i="671"/>
  <c r="J19" i="671" s="1"/>
  <c r="J20" i="673"/>
  <c r="J8" i="677"/>
  <c r="J7" i="677" s="1"/>
  <c r="J10" i="673"/>
  <c r="J20" i="677"/>
  <c r="J19" i="677" s="1"/>
  <c r="J10" i="671"/>
  <c r="J11" i="676"/>
  <c r="J22" i="676"/>
  <c r="J11" i="671"/>
  <c r="J21" i="673"/>
  <c r="J8" i="676"/>
  <c r="J12" i="676"/>
  <c r="J9" i="674"/>
  <c r="J9" i="676"/>
  <c r="J8" i="675"/>
  <c r="J10" i="674"/>
  <c r="J10" i="676"/>
  <c r="I31" i="682" l="1"/>
  <c r="J31" i="682" s="1"/>
  <c r="J29" i="682" s="1"/>
  <c r="J33" i="682" s="1"/>
  <c r="D205" i="667" s="1"/>
  <c r="I27" i="682"/>
  <c r="J27" i="682" s="1"/>
  <c r="I17" i="677"/>
  <c r="J17" i="677" s="1"/>
  <c r="J16" i="677" s="1"/>
  <c r="J20" i="670"/>
  <c r="J17" i="679"/>
  <c r="J7" i="673"/>
  <c r="J20" i="676"/>
  <c r="J7" i="680"/>
  <c r="I12" i="680" s="1"/>
  <c r="J12" i="680" s="1"/>
  <c r="J11" i="680" s="1"/>
  <c r="J7" i="675"/>
  <c r="J7" i="672"/>
  <c r="J16" i="678"/>
  <c r="J7" i="679"/>
  <c r="I11" i="678"/>
  <c r="J11" i="678" s="1"/>
  <c r="J10" i="678" s="1"/>
  <c r="J7" i="670"/>
  <c r="J7" i="676"/>
  <c r="J7" i="674"/>
  <c r="J7" i="671"/>
  <c r="I14" i="677"/>
  <c r="J14" i="677" s="1"/>
  <c r="J13" i="677" s="1"/>
  <c r="J19" i="673"/>
  <c r="H44" i="341" l="1"/>
  <c r="M44" i="341" s="1"/>
  <c r="N44" i="341" s="1"/>
  <c r="N34" i="341" s="1"/>
  <c r="H56" i="341"/>
  <c r="M56" i="341" s="1"/>
  <c r="N56" i="341" s="1"/>
  <c r="N46" i="341" s="1"/>
  <c r="I24" i="677"/>
  <c r="J24" i="677" s="1"/>
  <c r="J23" i="677" s="1"/>
  <c r="I27" i="677" s="1"/>
  <c r="J27" i="677" s="1"/>
  <c r="J26" i="677" s="1"/>
  <c r="I30" i="677" s="1"/>
  <c r="J30" i="677" s="1"/>
  <c r="I15" i="679"/>
  <c r="J15" i="679" s="1"/>
  <c r="J14" i="679" s="1"/>
  <c r="I18" i="676"/>
  <c r="J18" i="676" s="1"/>
  <c r="J17" i="676" s="1"/>
  <c r="I17" i="675"/>
  <c r="J17" i="675" s="1"/>
  <c r="J16" i="675" s="1"/>
  <c r="I14" i="674"/>
  <c r="J14" i="674" s="1"/>
  <c r="J13" i="674" s="1"/>
  <c r="I17" i="673"/>
  <c r="J17" i="673" s="1"/>
  <c r="J16" i="673" s="1"/>
  <c r="I14" i="672"/>
  <c r="J14" i="672" s="1"/>
  <c r="J13" i="672" s="1"/>
  <c r="I14" i="671"/>
  <c r="J14" i="671" s="1"/>
  <c r="J13" i="671" s="1"/>
  <c r="I18" i="670"/>
  <c r="J18" i="670" s="1"/>
  <c r="J17" i="670" s="1"/>
  <c r="I12" i="679"/>
  <c r="J12" i="679" s="1"/>
  <c r="J11" i="679" s="1"/>
  <c r="I15" i="680"/>
  <c r="J15" i="680" s="1"/>
  <c r="J14" i="680" s="1"/>
  <c r="I24" i="680" s="1"/>
  <c r="J24" i="680" s="1"/>
  <c r="J23" i="680" s="1"/>
  <c r="I27" i="680" s="1"/>
  <c r="J27" i="680" s="1"/>
  <c r="J26" i="680" s="1"/>
  <c r="I14" i="673"/>
  <c r="J14" i="673" s="1"/>
  <c r="I21" i="678"/>
  <c r="J21" i="678" s="1"/>
  <c r="J20" i="678" s="1"/>
  <c r="I24" i="678" s="1"/>
  <c r="J24" i="678" s="1"/>
  <c r="J23" i="678" s="1"/>
  <c r="I28" i="678" s="1"/>
  <c r="J28" i="678" s="1"/>
  <c r="I14" i="675"/>
  <c r="J14" i="675" s="1"/>
  <c r="J13" i="675" s="1"/>
  <c r="I17" i="672"/>
  <c r="J17" i="672" s="1"/>
  <c r="J16" i="672" s="1"/>
  <c r="I15" i="670"/>
  <c r="J15" i="670" s="1"/>
  <c r="J14" i="670" s="1"/>
  <c r="I17" i="674"/>
  <c r="J17" i="674" s="1"/>
  <c r="J16" i="674" s="1"/>
  <c r="I15" i="676"/>
  <c r="J15" i="676" s="1"/>
  <c r="I17" i="671"/>
  <c r="J17" i="671" s="1"/>
  <c r="J16" i="671" s="1"/>
  <c r="N33" i="341" l="1"/>
  <c r="I23" i="679"/>
  <c r="J23" i="679" s="1"/>
  <c r="J22" i="679" s="1"/>
  <c r="I26" i="679" s="1"/>
  <c r="J25" i="679" s="1"/>
  <c r="I29" i="679" s="1"/>
  <c r="J29" i="679" s="1"/>
  <c r="I31" i="677"/>
  <c r="J31" i="677" s="1"/>
  <c r="J29" i="677" s="1"/>
  <c r="J33" i="677" s="1"/>
  <c r="D194" i="667" s="1"/>
  <c r="H154" i="341" s="1"/>
  <c r="M154" i="341" s="1"/>
  <c r="N154" i="341" s="1"/>
  <c r="N153" i="341" s="1"/>
  <c r="I23" i="674"/>
  <c r="J23" i="674" s="1"/>
  <c r="J22" i="674" s="1"/>
  <c r="I26" i="674" s="1"/>
  <c r="J26" i="674" s="1"/>
  <c r="I23" i="675"/>
  <c r="J23" i="675" s="1"/>
  <c r="J22" i="675" s="1"/>
  <c r="I29" i="675" s="1"/>
  <c r="J29" i="675" s="1"/>
  <c r="J14" i="676"/>
  <c r="I23" i="672"/>
  <c r="J23" i="672" s="1"/>
  <c r="J22" i="672" s="1"/>
  <c r="I26" i="672" s="1"/>
  <c r="J26" i="672" s="1"/>
  <c r="J13" i="673"/>
  <c r="I24" i="673" s="1"/>
  <c r="J24" i="673" s="1"/>
  <c r="J23" i="673" s="1"/>
  <c r="I27" i="673" s="1"/>
  <c r="J27" i="673" s="1"/>
  <c r="J26" i="673" s="1"/>
  <c r="I23" i="671"/>
  <c r="J23" i="671" s="1"/>
  <c r="J22" i="671" s="1"/>
  <c r="I30" i="671" s="1"/>
  <c r="J30" i="671" s="1"/>
  <c r="I25" i="670"/>
  <c r="J24" i="670" s="1"/>
  <c r="I28" i="670" s="1"/>
  <c r="J28" i="670" s="1"/>
  <c r="J27" i="670" s="1"/>
  <c r="I30" i="680"/>
  <c r="J30" i="680" s="1"/>
  <c r="I31" i="680"/>
  <c r="J31" i="680" s="1"/>
  <c r="I27" i="678"/>
  <c r="J27" i="678" s="1"/>
  <c r="J26" i="678" s="1"/>
  <c r="J30" i="678" s="1"/>
  <c r="D202" i="667" s="1"/>
  <c r="H169" i="341" s="1"/>
  <c r="M169" i="341" s="1"/>
  <c r="N169" i="341" s="1"/>
  <c r="I25" i="676" l="1"/>
  <c r="J24" i="676" s="1"/>
  <c r="I28" i="676" s="1"/>
  <c r="J28" i="676" s="1"/>
  <c r="J27" i="676" s="1"/>
  <c r="I32" i="676" s="1"/>
  <c r="J32" i="676" s="1"/>
  <c r="I30" i="679"/>
  <c r="J30" i="679" s="1"/>
  <c r="J28" i="679" s="1"/>
  <c r="J32" i="679" s="1"/>
  <c r="D203" i="667" s="1"/>
  <c r="H170" i="341" s="1"/>
  <c r="M170" i="341" s="1"/>
  <c r="N170" i="341" s="1"/>
  <c r="I29" i="674"/>
  <c r="J29" i="674" s="1"/>
  <c r="I30" i="674"/>
  <c r="J30" i="674" s="1"/>
  <c r="I26" i="675"/>
  <c r="J26" i="675" s="1"/>
  <c r="I29" i="672"/>
  <c r="J29" i="672" s="1"/>
  <c r="I30" i="675"/>
  <c r="J30" i="675" s="1"/>
  <c r="J28" i="675" s="1"/>
  <c r="J32" i="675" s="1"/>
  <c r="D200" i="667" s="1"/>
  <c r="H163" i="341" s="1"/>
  <c r="I30" i="672"/>
  <c r="J30" i="672" s="1"/>
  <c r="I26" i="671"/>
  <c r="J26" i="671" s="1"/>
  <c r="I29" i="671"/>
  <c r="J29" i="671" s="1"/>
  <c r="J28" i="671" s="1"/>
  <c r="J32" i="671" s="1"/>
  <c r="D196" i="667" s="1"/>
  <c r="H157" i="341" s="1"/>
  <c r="M157" i="341" s="1"/>
  <c r="N157" i="341" s="1"/>
  <c r="I31" i="673"/>
  <c r="J31" i="673" s="1"/>
  <c r="I30" i="673"/>
  <c r="J30" i="673" s="1"/>
  <c r="I32" i="670"/>
  <c r="J32" i="670" s="1"/>
  <c r="I31" i="670"/>
  <c r="J31" i="670" s="1"/>
  <c r="J29" i="680"/>
  <c r="J33" i="680" s="1"/>
  <c r="D204" i="667" s="1"/>
  <c r="H171" i="341" s="1"/>
  <c r="M171" i="341" s="1"/>
  <c r="N171" i="341" s="1"/>
  <c r="M163" i="341" l="1"/>
  <c r="N163" i="341" s="1"/>
  <c r="N168" i="341"/>
  <c r="I31" i="676"/>
  <c r="J31" i="676" s="1"/>
  <c r="J30" i="676" s="1"/>
  <c r="J28" i="674"/>
  <c r="J32" i="674" s="1"/>
  <c r="D199" i="667" s="1"/>
  <c r="H162" i="341" s="1"/>
  <c r="M162" i="341" s="1"/>
  <c r="N162" i="341" s="1"/>
  <c r="J28" i="672"/>
  <c r="J32" i="672" s="1"/>
  <c r="D197" i="667" s="1"/>
  <c r="H159" i="341" s="1"/>
  <c r="M159" i="341" s="1"/>
  <c r="N159" i="341" s="1"/>
  <c r="J29" i="673"/>
  <c r="J33" i="673" s="1"/>
  <c r="D198" i="667" s="1"/>
  <c r="H160" i="341" s="1"/>
  <c r="M160" i="341" s="1"/>
  <c r="N160" i="341" s="1"/>
  <c r="J30" i="670"/>
  <c r="J34" i="670" s="1"/>
  <c r="D195" i="667" s="1"/>
  <c r="H156" i="341" s="1"/>
  <c r="M156" i="341" s="1"/>
  <c r="N156" i="341" s="1"/>
  <c r="N155" i="341" s="1"/>
  <c r="N161" i="341" l="1"/>
  <c r="N158" i="341"/>
  <c r="J34" i="676"/>
  <c r="D201" i="667" s="1"/>
  <c r="H166" i="341" s="1"/>
  <c r="M166" i="341" s="1"/>
  <c r="N166" i="341" s="1"/>
  <c r="N164" i="341" l="1"/>
  <c r="N152" i="341" s="1"/>
  <c r="N172" i="341" s="1"/>
  <c r="C12" i="296"/>
  <c r="C10" i="296" l="1"/>
  <c r="G10" i="296" s="1"/>
  <c r="G11" i="296" s="1"/>
  <c r="J12" i="296"/>
  <c r="J13" i="296" s="1"/>
  <c r="I12" i="296"/>
  <c r="I13" i="296" s="1"/>
  <c r="O12" i="296"/>
  <c r="O13" i="296" s="1"/>
  <c r="D12" i="296"/>
  <c r="D13" i="296" s="1"/>
  <c r="M12" i="296"/>
  <c r="M13" i="296" s="1"/>
  <c r="K12" i="296"/>
  <c r="K13" i="296" s="1"/>
  <c r="L12" i="296"/>
  <c r="L13" i="296" s="1"/>
  <c r="E12" i="296"/>
  <c r="E13" i="296" s="1"/>
  <c r="N12" i="296"/>
  <c r="N13" i="296" s="1"/>
  <c r="H12" i="296"/>
  <c r="H13" i="296" s="1"/>
  <c r="F12" i="296"/>
  <c r="F13" i="296" s="1"/>
  <c r="G12" i="296"/>
  <c r="G13" i="296" s="1"/>
  <c r="N10" i="296" l="1"/>
  <c r="N11" i="296" s="1"/>
  <c r="K10" i="296"/>
  <c r="K11" i="296" s="1"/>
  <c r="D10" i="296"/>
  <c r="D11" i="296" s="1"/>
  <c r="H10" i="296"/>
  <c r="H11" i="296" s="1"/>
  <c r="O10" i="296"/>
  <c r="O11" i="296" s="1"/>
  <c r="J10" i="296"/>
  <c r="J11" i="296" s="1"/>
  <c r="E10" i="296"/>
  <c r="E11" i="296" s="1"/>
  <c r="M10" i="296"/>
  <c r="M11" i="296" s="1"/>
  <c r="F10" i="296"/>
  <c r="F11" i="296" s="1"/>
  <c r="I10" i="296"/>
  <c r="I11" i="296" s="1"/>
  <c r="L10" i="296"/>
  <c r="L11" i="296" s="1"/>
  <c r="C6" i="296"/>
  <c r="C4" i="296" l="1"/>
  <c r="H6" i="296"/>
  <c r="H7" i="296" s="1"/>
  <c r="G6" i="296"/>
  <c r="G7" i="296" s="1"/>
  <c r="L6" i="296"/>
  <c r="L7" i="296" s="1"/>
  <c r="O6" i="296"/>
  <c r="O7" i="296" s="1"/>
  <c r="M6" i="296"/>
  <c r="M7" i="296" s="1"/>
  <c r="J6" i="296"/>
  <c r="J7" i="296" s="1"/>
  <c r="D6" i="296"/>
  <c r="D7" i="296" s="1"/>
  <c r="F6" i="296"/>
  <c r="F7" i="296" s="1"/>
  <c r="E6" i="296"/>
  <c r="E7" i="296" s="1"/>
  <c r="I6" i="296"/>
  <c r="I7" i="296" s="1"/>
  <c r="N6" i="296"/>
  <c r="N7" i="296" s="1"/>
  <c r="K6" i="296"/>
  <c r="K7" i="296" s="1"/>
  <c r="C8" i="296"/>
  <c r="E4" i="296" l="1"/>
  <c r="E5" i="296" s="1"/>
  <c r="G4" i="296"/>
  <c r="G5" i="296" s="1"/>
  <c r="J4" i="296"/>
  <c r="J5" i="296" s="1"/>
  <c r="O4" i="296"/>
  <c r="O5" i="296" s="1"/>
  <c r="I4" i="296"/>
  <c r="I5" i="296" s="1"/>
  <c r="D4" i="296"/>
  <c r="D5" i="296" s="1"/>
  <c r="L4" i="296"/>
  <c r="L5" i="296" s="1"/>
  <c r="N4" i="296"/>
  <c r="N5" i="296" s="1"/>
  <c r="F4" i="296"/>
  <c r="F5" i="296" s="1"/>
  <c r="M4" i="296"/>
  <c r="M5" i="296" s="1"/>
  <c r="H4" i="296"/>
  <c r="H5" i="296" s="1"/>
  <c r="K4" i="296"/>
  <c r="K5" i="296" s="1"/>
  <c r="M8" i="296"/>
  <c r="M9" i="296" s="1"/>
  <c r="L8" i="296"/>
  <c r="G8" i="296"/>
  <c r="J8" i="296"/>
  <c r="E8" i="296"/>
  <c r="E9" i="296" s="1"/>
  <c r="H8" i="296"/>
  <c r="F8" i="296"/>
  <c r="K8" i="296"/>
  <c r="K9" i="296" s="1"/>
  <c r="D8" i="296"/>
  <c r="I8" i="296"/>
  <c r="N8" i="296"/>
  <c r="O8" i="296"/>
  <c r="C14" i="296"/>
  <c r="N14" i="296" l="1"/>
  <c r="N16" i="296" s="1"/>
  <c r="J14" i="296"/>
  <c r="J16" i="296" s="1"/>
  <c r="I14" i="296"/>
  <c r="I16" i="296" s="1"/>
  <c r="G14" i="296"/>
  <c r="G16" i="296" s="1"/>
  <c r="D14" i="296"/>
  <c r="D16" i="296" s="1"/>
  <c r="F14" i="296"/>
  <c r="F16" i="296" s="1"/>
  <c r="H14" i="296"/>
  <c r="H16" i="296" s="1"/>
  <c r="K14" i="296"/>
  <c r="K16" i="296" s="1"/>
  <c r="L9" i="296"/>
  <c r="L14" i="296"/>
  <c r="M14" i="296"/>
  <c r="M16" i="296" s="1"/>
  <c r="O9" i="296"/>
  <c r="O14" i="296"/>
  <c r="E14" i="296"/>
  <c r="N9" i="296"/>
  <c r="D9" i="296"/>
  <c r="F9" i="296"/>
  <c r="J9" i="296"/>
  <c r="G9" i="296"/>
  <c r="I9" i="296"/>
  <c r="H9" i="296"/>
  <c r="O16" i="296" l="1"/>
  <c r="E16" i="296"/>
  <c r="L16" i="296"/>
  <c r="D17" i="296"/>
  <c r="D15" i="296"/>
  <c r="E15" i="296" s="1"/>
  <c r="F15" i="296" s="1"/>
  <c r="G15" i="296" s="1"/>
  <c r="H15" i="296" s="1"/>
  <c r="I15" i="296" s="1"/>
  <c r="J15" i="296" s="1"/>
  <c r="K15" i="296" s="1"/>
  <c r="L15" i="296" s="1"/>
  <c r="M15" i="296" s="1"/>
  <c r="N15" i="296" s="1"/>
  <c r="O15" i="296" s="1"/>
  <c r="E17" i="296" l="1"/>
  <c r="F17" i="296" s="1"/>
  <c r="G17" i="296" s="1"/>
  <c r="H17" i="296" s="1"/>
  <c r="I17" i="296" s="1"/>
  <c r="J17" i="296" s="1"/>
  <c r="K17" i="296" s="1"/>
  <c r="L17" i="296" s="1"/>
  <c r="M17" i="296" s="1"/>
  <c r="N17" i="296" s="1"/>
  <c r="O17" i="296" s="1"/>
</calcChain>
</file>

<file path=xl/sharedStrings.xml><?xml version="1.0" encoding="utf-8"?>
<sst xmlns="http://schemas.openxmlformats.org/spreadsheetml/2006/main" count="2195" uniqueCount="722">
  <si>
    <t>M2</t>
  </si>
  <si>
    <t>Ud</t>
  </si>
  <si>
    <t>M</t>
  </si>
  <si>
    <t>KM</t>
  </si>
  <si>
    <t>DIA</t>
  </si>
  <si>
    <t>Mobilização e desmobilização de equipe e equipamento de sondagem SPT, inclusive deslocamento na Grande Vitória</t>
  </si>
  <si>
    <t>Sondagem de simples reconhecimento tipo SPT, incl. deslocamento local do equipamento até 500 m</t>
  </si>
  <si>
    <t>Sondagem rotativa em rocha sã ou fraturada inclusive deslocamento local do equipamento até 500m</t>
  </si>
  <si>
    <t>Sondagem rotativa em solo, inclusive deslocamento local do equipamento até 500m</t>
  </si>
  <si>
    <t>ESTUDOS E PROJETOS AMBIENTAIS</t>
  </si>
  <si>
    <t>Mes</t>
  </si>
  <si>
    <t>Coleta de amostra indeformada Shelby</t>
  </si>
  <si>
    <t>Deslocamento de equipe e equipamento de sondagem rotativa e SPT, fora da Grande Vitória</t>
  </si>
  <si>
    <t>Deslocamento entre furos na área de investigação de sondagem SPT acima de 500 m de distância</t>
  </si>
  <si>
    <t>Deslocamento manual entre furos para Sondagem Rotativa acima de 500 m</t>
  </si>
  <si>
    <t>Ensaio - Esclerometria até 4 pontos com 16 perc.</t>
  </si>
  <si>
    <t>Ensaio de Compactação Proctor Intermediário - por amostra</t>
  </si>
  <si>
    <t>Ensaio de Compactação Proctor Modificado - por amostra</t>
  </si>
  <si>
    <t>Ensaio de Limites de Liquidez e Plasticidade - por amostra</t>
  </si>
  <si>
    <t>Ensaio de penetração de cone CPTU</t>
  </si>
  <si>
    <t>Instalação de cone "CPTU" e ensaio de dissipação de pressões neutras (até 2 horas), inclusive relatório</t>
  </si>
  <si>
    <t>Mobilização e desmobilização de equipe / equipamento para ensaio CPTU / Vane Test / Piezômetro</t>
  </si>
  <si>
    <t>Perfuração para execução de ensaio de Palheta (Vane Test)</t>
  </si>
  <si>
    <t>Sondagem à Percussão SPT - Instalação de tubo de revestimento</t>
  </si>
  <si>
    <t>Sondagem à Trado, profundidade até 3,00 m, inclusive coleta de amostras</t>
  </si>
  <si>
    <t>Sondagem rotativa em alteração de rocha inclusive deslocamento local do equipamento até 500 m</t>
  </si>
  <si>
    <t>SERVIÇOS PRELIMINARES</t>
  </si>
  <si>
    <t>PROJETO ARQUITETÔNICO</t>
  </si>
  <si>
    <t>LEVANTAMENTO ARQUITETÔNICO</t>
  </si>
  <si>
    <t>PROJETO ESTRUTURAL, INCLUSIVE FUNDAÇÃO</t>
  </si>
  <si>
    <t>LEVANTAMENTO DE REDES HIDROSSANITÁRIAS</t>
  </si>
  <si>
    <t>PROJETO REDES ELÉTRICAS</t>
  </si>
  <si>
    <t>LEVANTAMENTO DE CARGAS E REDES ELÉTRICAS</t>
  </si>
  <si>
    <t>PROJETO SIST. CABEAMENTO ESTRUTURADO (VOZ, DADOS E SONORIZAÇÃO)</t>
  </si>
  <si>
    <t>PROJETO SPDA (PARARRAIO)</t>
  </si>
  <si>
    <t>PROJETO DE ESTRUTURA METÁLICA</t>
  </si>
  <si>
    <t>PROJETO ELÉTRICO</t>
  </si>
  <si>
    <t>PROJETO HIDROSSANITÁRIO</t>
  </si>
  <si>
    <t>PROJETO DE TERRAPLENAGEM</t>
  </si>
  <si>
    <t>PROJETO DE DRENAGEM</t>
  </si>
  <si>
    <t>PROJETO DE PREVENÇÃO E COMBATE A INCÊNDIO</t>
  </si>
  <si>
    <t>IMPLEMENTOS(S) EXTERNOS E PAISAGISMO</t>
  </si>
  <si>
    <t>PROJETO DE PAISAGISMO (ESPÉCIES, PORTES, QUANTIDADES, MOBILIÁRIO EXTERNO E ACESSÓRIOS)</t>
  </si>
  <si>
    <t>1.4</t>
  </si>
  <si>
    <t>1.5</t>
  </si>
  <si>
    <t>1.10</t>
  </si>
  <si>
    <t>1.11</t>
  </si>
  <si>
    <t>2.4</t>
  </si>
  <si>
    <t>3.2</t>
  </si>
  <si>
    <t>4.1</t>
  </si>
  <si>
    <t>4.3</t>
  </si>
  <si>
    <t>4.4</t>
  </si>
  <si>
    <t>5.1</t>
  </si>
  <si>
    <t>5.2</t>
  </si>
  <si>
    <t>5.3</t>
  </si>
  <si>
    <t>5.4</t>
  </si>
  <si>
    <t>5.5</t>
  </si>
  <si>
    <t>6.1</t>
  </si>
  <si>
    <t>PROJETO DE ALARME E CFTV</t>
  </si>
  <si>
    <t>PROJETO DE GASES MEDICINAIS</t>
  </si>
  <si>
    <t>PROJETOS DE OBRAS DE ARTE ESPECIAIS E CONTENÇÕES</t>
  </si>
  <si>
    <t>PROJETO DE CLIMATIZAÇÃO E CONFORTO AMBIENTAL</t>
  </si>
  <si>
    <t>PROJETO DE CHAMADA DE ENFERMEIRA</t>
  </si>
  <si>
    <t>PROJETO DO SIST.DE CABEAMENTO ESTRUTURADO (VOZ, DADOS E SONORIZAÇÃO)</t>
  </si>
  <si>
    <t>1.2</t>
  </si>
  <si>
    <t>1.3</t>
  </si>
  <si>
    <t>1.6</t>
  </si>
  <si>
    <t>1.7</t>
  </si>
  <si>
    <t>1.9</t>
  </si>
  <si>
    <t>1.12</t>
  </si>
  <si>
    <t>2.1</t>
  </si>
  <si>
    <t>2.3</t>
  </si>
  <si>
    <t>2.5</t>
  </si>
  <si>
    <t>3.1</t>
  </si>
  <si>
    <t>3.3</t>
  </si>
  <si>
    <t>3.4</t>
  </si>
  <si>
    <t>3.5</t>
  </si>
  <si>
    <t>4.2</t>
  </si>
  <si>
    <t>4.5</t>
  </si>
  <si>
    <t>4.6</t>
  </si>
  <si>
    <t>ITEM</t>
  </si>
  <si>
    <t>Quantidade</t>
  </si>
  <si>
    <t>UD</t>
  </si>
  <si>
    <t>INSPEÇÃO TÉCNICA PERMANENTE EM OBRAS E SERVIÇOS DE ENGENHARIA</t>
  </si>
  <si>
    <t>INSPEÇÃO TOPOGRÁFICA E OUTROS PROCEDIMENTOS DE AVALIAÇÃO QUANTITATIVA DOS SERVIÇOS EXECUTADOS EM OBRAS E SERVIÇOS DE ENGENHARIA</t>
  </si>
  <si>
    <t>INSPEÇÃO GEOTÉCNICA E OUTROS PROCEDIMENTOS DE AVALIAÇÃO QUALITATIVA E QUANTITATIVA DOS SERVIÇOS EXECUTADOS EM OBRAS E SERVIÇOS DE ENGENHARIA</t>
  </si>
  <si>
    <t>4.7</t>
  </si>
  <si>
    <t>PLANOS MUNICIPAIS</t>
  </si>
  <si>
    <t>Drone + todos acessórios necessários ao seu funcionamento (Baterias, Carregador, Tablet, controle, cartão SD, etc)</t>
  </si>
  <si>
    <t>DIAGNÓSTICO E PROGNÓSTICO DE INUNDAÇÕES</t>
  </si>
  <si>
    <t>1.1</t>
  </si>
  <si>
    <t>PLANO DE TRABALHO PARA PDAP E PMRR</t>
  </si>
  <si>
    <t>MAPEAMENTO DE RISCO E DOS DOMICÍLIOS EM SITUAÇÃO DE RISCO DE DESLIZAMENTO DE ENCOSTAS</t>
  </si>
  <si>
    <t>PROPOSIÇÃO DAS AÇÕES ESTRUTURAIS E NÃO ESTRUTURAIS, HIERARQUIZAÇÃO DAS AÇÕES DE PROTEÇÃO DE ENCOSTAS E CONSOLIDAÇÃO DOS PMRR (VERSÃO PREL.)</t>
  </si>
  <si>
    <t>ELABORAÇÃO DE PROGRAMA MUNICIPAL DE REDUÇÃO DE RISCO DE INUNDAÇÃO E DESLIZAMENTO DE ENCOSTAS</t>
  </si>
  <si>
    <t>ATIVIDADES DE DIVULGAÇÃO DO PROGRAMA DE REDUÇÃO DE RISCO - PDAP E PMRR</t>
  </si>
  <si>
    <t>CAPACITAÇÃO DE GESTORES ELABORADO EM 20 HORAS AULAS POR TURMA</t>
  </si>
  <si>
    <t>2.6</t>
  </si>
  <si>
    <t>3.6</t>
  </si>
  <si>
    <t>7.1</t>
  </si>
  <si>
    <t>1.8</t>
  </si>
  <si>
    <t>PLANO DIRETOR DE ÁGUAS PLUVIAIS - PDAP</t>
  </si>
  <si>
    <t>PLANO MUNICIPAL DE REDUÇÃO DE RISCO - PMRR</t>
  </si>
  <si>
    <t>PROGRAMA DE REDUÇÃO DE RISCO - PDAP E PMRR</t>
  </si>
  <si>
    <t>PROJETO DE ILUMINAÇÃO VIÁRIA</t>
  </si>
  <si>
    <t>DESCRIÇÃO</t>
  </si>
  <si>
    <t>MESES</t>
  </si>
  <si>
    <t>Total Financeiro (R$)</t>
  </si>
  <si>
    <t>VALORES (R$)</t>
  </si>
  <si>
    <t>PROJETO DE URBANISMO (MUROS, CALÇADAS, PAVIMENTAÇÕES, CANTEIROS, ACESSOS, OUTROS)</t>
  </si>
  <si>
    <t>ESTUDOS GEOLÓGICOS E GEOTÉCNICOS PARA PROJETO DE PAVIMENTAÇÃO - IMPLANTAÇÃO</t>
  </si>
  <si>
    <t>ESTUDOS HIDROLÓGICOS COM MODELAGEM COMPUTACIONAL PARA PROJETO DE IMPLANTAÇÃO DE RODOVIAS</t>
  </si>
  <si>
    <t>PROJETO GEOMÉTRICO DE RODOVIAS COM PISTA SIMPLES EM ÁREA URBANA</t>
  </si>
  <si>
    <t>PROJETO DE DRENAGEM E OAC DE RODOVIAS EM PISTA SIMPLES EM ÁREA URBANA</t>
  </si>
  <si>
    <t>PROJETO DE PAVIMENTAÇÃO PARA IMPLANTAÇÃO DE RODOVIAS EM PISTA SIMPLES</t>
  </si>
  <si>
    <t>PROJETO DE SINALIZAÇÃO PARA IMPLANTAÇÃO DE RODOVIAS EM PISTA SIMPLES ÁREA URBANA</t>
  </si>
  <si>
    <t>PROJETO GEOMÉTRICO DE RODOVIAS COM PISTA SIMPLES EM ÁREA RURAL</t>
  </si>
  <si>
    <t>PROJETO DE TERRAPLENAGEM DE RODOVIAS EM PISTA SIMPLES ÁREA RURAL</t>
  </si>
  <si>
    <t>PROJETO DE DRENAGEM E OAC DE RODOVIAS EM PISTA SIMPLES EM ÁREA RURAL</t>
  </si>
  <si>
    <t>PROJETO DE SINALIZAÇÃO PARA IMPLANTAÇÃO DE RODOVIAS EM PISTA SIMPLES ÁREA RURAL</t>
  </si>
  <si>
    <t>PROJETO DE OBRAS COMPLEMENTARES EM RODOVIAS</t>
  </si>
  <si>
    <t>PROJETO DE INTERSEÇÃO EM DOIS NÍVEIS (GEOMÉTRICO)</t>
  </si>
  <si>
    <t>PROJETO DE INTERSEÇÃO EM NÍVEL (GEOMÉTRICO)</t>
  </si>
  <si>
    <t>PROJETO DE ATERROS COM ALTURA ATÉ 5,0M, SOBRE SOLOS MOLES, CONFORME PRO 381/98, EM RODOVIAS, EXCLUSIVE ENSAIOS</t>
  </si>
  <si>
    <t>PROJETO DE DRENAGEM E OAC - PROJETO ESTRUTURAL DE GALERIAS DE CONCRETO ARMADO (POR SEÇÃO TÍPICA DE GALERIA)</t>
  </si>
  <si>
    <t>IMPRESSÃO E SERVIÇOS GERAIS DO PROJETO DE ENGENHARIA (02 VIAS)</t>
  </si>
  <si>
    <t>PROJETO DE ESTRUTURAS DE CONTENÇÕES COM MURO DE ARRIMO (GEOTECNIA E ESTRUTURAL), POR SEÇÃO TÍPICA</t>
  </si>
  <si>
    <t>PROJETO DE ESTRUTURAS DE CONTENÇÕES EM ESTRUTURAS DE SOLO REFORÇADO, ALTURA ATÉ 10 M ( POR SEÇÃO TÍPICA)</t>
  </si>
  <si>
    <t>PROJETO DE ESTRUTURAS DE CONTENÇÕES (GEOTECNIA E ESTRUTURAL) EM CORTINAS ATIRANTADAS, ALTURA ATÉ 6 M (POR SEÇÃO TÍPICA)</t>
  </si>
  <si>
    <t>PROJETO DE ESTRUTURAS DE CONTENÇÕES (GEOTECNIA E ESTRUTURAL) EM CORTINAS ATIRANTADAS, ALTURA MAIOR QUE 6 M (POR SEÇÃO TÍPICA)</t>
  </si>
  <si>
    <t>PROJETO DE FUNDAÇÃO DE OBRAS DE ARTES ESPECIAIS - PASSARELAS, PONTES E VIADUTOS - EM FUNDAÇÃO DIRETA</t>
  </si>
  <si>
    <t>PROJETO DE FUNDAÇÃO DE OBRAS DE ARTES ESPECIAIS - PONTES, VIADUTOS E PASSARELAS - EM FUNDAÇÃO PROFUNDA</t>
  </si>
  <si>
    <t>PROJETO DE OBRAS DE ARTES ESPECIAIS (PONTES E VIADUTOS) EM CONCRETO ARMADO E/OU PROTENDIDO, ESTRUTURA DE AÇO OU MISTA (AÇO/CONCRETO), EXCETO FUNDAÇÃO</t>
  </si>
  <si>
    <t>ESTUDOS E RELATÓRIOS DE IMPACTO AMBIENTAL (EIA/RIMA) EM RODOVIAS OU VIAS URBANAS COM EXTENSÃO ATÉ 10 KM</t>
  </si>
  <si>
    <t>PCA - PLANO DE CONTROLE AMBIENTAL EM RODOVIAS OU VIAS URBANAS COM EXTENSÃO DE ATÉ 10KM</t>
  </si>
  <si>
    <t>RCA - RELATÓRIO DE CONTROLE AMBIENTAL EM RODOVIAS OU VIAS URBANAS COM EXTENSÃO DE ATÉ 10 KM</t>
  </si>
  <si>
    <t>REUNIÃO DE AUDIÊNCIA PÚBLICA</t>
  </si>
  <si>
    <t xml:space="preserve"> </t>
  </si>
  <si>
    <t>1.13</t>
  </si>
  <si>
    <t>ELABORAÇÃO DE PROJETO DE MACRODRENAGEM (VAZÃO A PARTIR DE 10M3/SEG.)</t>
  </si>
  <si>
    <t>PROPOSIÇÃO DAS AÇÕES ESTRUTURAIS E NÃO ESTRUTURAIS, HIERARQUIZAÇÃO DAS AÇÕES REFERENTE ÀS INUNDAÇÕES E CONSOLIDAÇÃO DOS PDAP (VERSÃO PREL.)</t>
  </si>
  <si>
    <t>IMPLEMENTAÇÃO DE BANCO DE DADOS GEORREFERENCIADOS NO GEOBASES</t>
  </si>
  <si>
    <t>PLANILHA ORÇAMENTÁRIA (PLANILHA DE QUANTITATIVOS, MEMÓRIA DE CÁLCULO, COMPOSIÇÕES DE CUSTOS, CRONOGRAMA FÍSICO-FINANCEIRO E COTAÇÕES DE PREÇOS)*</t>
  </si>
  <si>
    <t>PROJETO HIDROSANITÁRIO</t>
  </si>
  <si>
    <t>MAQUETE ELETRÔNICA – (IMAGEM 3D)</t>
  </si>
  <si>
    <t>GERENCIAMENTO, SUPERVISÃO E APOIO TÉCNICO À FISCALIZAÇÃO DE OBRAS</t>
  </si>
  <si>
    <t>CRONOGRAMA FINANCEIRO</t>
  </si>
  <si>
    <t>Total Financeiro Acumulado (R$)</t>
  </si>
  <si>
    <t>Total Físico Acumulado (%)</t>
  </si>
  <si>
    <t>Total Físico (%)</t>
  </si>
  <si>
    <t>TOTAL</t>
  </si>
  <si>
    <t>CÓDIGO</t>
  </si>
  <si>
    <t>Unidade</t>
  </si>
  <si>
    <t>Código</t>
  </si>
  <si>
    <t>QUANTIDADE</t>
  </si>
  <si>
    <t>PREÇO UNITÁRIO</t>
  </si>
  <si>
    <t>R</t>
  </si>
  <si>
    <t>VALOR UNIT.</t>
  </si>
  <si>
    <t>VALOR TOTAL</t>
  </si>
  <si>
    <t>PROJETO DE TERRAPLENAGEM DE RODOVIAS EM PISTA SIMPLES ÁREA URBANA</t>
  </si>
  <si>
    <t>2.2</t>
  </si>
  <si>
    <t>PROJETOS DE INFRAESTRUTURA VIÁRIA</t>
  </si>
  <si>
    <t>ÁREA URBANA</t>
  </si>
  <si>
    <t>ÁREA RURAL</t>
  </si>
  <si>
    <t>PROJETOS COMPLEMENTARES</t>
  </si>
  <si>
    <t>PROJETOS PARA EDIFÍCIOS E IMPLEMENTOS EXTERNOS</t>
  </si>
  <si>
    <t>EDIFÍCIOS EDUCACIONAIS</t>
  </si>
  <si>
    <t>EDIFÍCIOS ESPORTIVOS</t>
  </si>
  <si>
    <t>ADMINISTRATIVOS</t>
  </si>
  <si>
    <t>HOSPITALARES E SAÚDE</t>
  </si>
  <si>
    <t>001/2021</t>
  </si>
  <si>
    <t>UND</t>
  </si>
  <si>
    <t>DATA-BASE: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</si>
  <si>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</si>
  <si>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</si>
  <si>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</si>
  <si>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</si>
  <si>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</si>
  <si>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</si>
  <si>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</si>
  <si>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</si>
  <si>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</si>
  <si>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</si>
  <si>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</si>
  <si>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</si>
  <si>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</si>
  <si>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</si>
  <si>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</si>
  <si>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</si>
  <si>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</si>
  <si>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</si>
  <si>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3.3.1</t>
  </si>
  <si>
    <t>3.3.2</t>
  </si>
  <si>
    <t>3.3.3</t>
  </si>
  <si>
    <t>3.3.4</t>
  </si>
  <si>
    <t>3.3.5</t>
  </si>
  <si>
    <t>3.3.6</t>
  </si>
  <si>
    <t>3.4.1</t>
  </si>
  <si>
    <t>3.4.2</t>
  </si>
  <si>
    <t>3.4.3</t>
  </si>
  <si>
    <t>3.4.4</t>
  </si>
  <si>
    <t>3.4.5</t>
  </si>
  <si>
    <t>3.4.6</t>
  </si>
  <si>
    <t>3.4.7</t>
  </si>
  <si>
    <t>DER-ES</t>
  </si>
  <si>
    <t>COMPOSIÇÃO</t>
  </si>
  <si>
    <t>*EDITAL DE CONCORRÊNCIA Nº 001/2021 PREFEITURA MUNICIPAL DE VILA VELHA, PROCESSO Nº 14.194/2021. REFERÊNCIA ORÇAMENTO 1017201</t>
  </si>
  <si>
    <t>Valores com BDI de 35,00 %</t>
  </si>
  <si>
    <t>Serviço</t>
  </si>
  <si>
    <t>Preço Unitário</t>
  </si>
  <si>
    <t>Aluguel de automóvel VW/ Gol (flex) 1,0 ou equivalente, inclusive combustível, sem motorista</t>
  </si>
  <si>
    <t>Aluguel mensal de automóvel utilitário inclusive combustível, exclusive motorista</t>
  </si>
  <si>
    <t>Grupo de Serviço: 101 - SERVIÇOS DE CONSULTORIA - LEVANTAMENTOS TOPOGRÁFIC</t>
  </si>
  <si>
    <t>KM²</t>
  </si>
  <si>
    <t>Deslocamento (ida e volta) de equipe para realização de serviços de topografia em locais situados a mais de 151 km</t>
  </si>
  <si>
    <t>Deslocamento (ida e volta) de equipe para realização de serviços de topografia em locais situados de 51 a 150 km</t>
  </si>
  <si>
    <t>Implantação de base (par de marcos) de concreto, georreferenciados com GPS de dupla frequência, inclusive pós processamento</t>
  </si>
  <si>
    <t>Implantação de eixo de locação, seções e cadastro em região montanhosa</t>
  </si>
  <si>
    <t>Implantação de eixo de locação, seções e cadastro em região ondulada</t>
  </si>
  <si>
    <t>Implantação de eixo de locação, seções e cadastro em região plana</t>
  </si>
  <si>
    <t>Implantação de poligonal de amarração em marcos de concreto, espaçamento máximo 500 m, com nivelamento geométrico, inclusive pós processamento</t>
  </si>
  <si>
    <t>Levantamento batimétrico monofeixe - Área até 8,00 ha</t>
  </si>
  <si>
    <t>Levantamento Cadastral de Dispositivos de Drenagem</t>
  </si>
  <si>
    <t>ha</t>
  </si>
  <si>
    <t>Levantamento Planialtimétrico Cadastral em região ondulada (100 pontos/ha)</t>
  </si>
  <si>
    <t>Levantamento Planialtimétrico Cadastral em região plana (25 pontos/ha)</t>
  </si>
  <si>
    <t>Locação Topográfica à Trena</t>
  </si>
  <si>
    <t>Modelagem digital de terreno, c/ apoio de campo, ortorretificação, extração e edição de curvas de nível de 2 em 2m, exclusive aquisição da imagem</t>
  </si>
  <si>
    <t>Nivelamento geométrico em região de relevo montanhoso, inclusive contranivelamento</t>
  </si>
  <si>
    <t>Nivelamento geométrico em região de terreno plano, inclusive contranivelamento</t>
  </si>
  <si>
    <t>Nivelamento geométrico em relevo ondulado, inclusive contranivelamento</t>
  </si>
  <si>
    <t>Grupo de Serviço: 102 - SERVIÇOS DE CONSULTORIA - PROJETOS DE OBRAS RODOVI</t>
  </si>
  <si>
    <t>Impressão e serviços gerais da Minuta do Projeto Final (02 vias)</t>
  </si>
  <si>
    <t>Impressão e serviços gerais do Projeto Básico de Engenharia (02 vias)</t>
  </si>
  <si>
    <t>Impressão e serviços gerais do Projeto Conceitual de Engenharia (02 vias)</t>
  </si>
  <si>
    <t>Impressão e serviços gerais do Projeto Final (05 vias)</t>
  </si>
  <si>
    <t>Plano funcional para rodovias (projeto conceitual)</t>
  </si>
  <si>
    <t>Programação e Plano de execução de obras rodoviárias em região rural, extensão até 10 km</t>
  </si>
  <si>
    <t>Programação e Plano de execução de obras rodoviárias em região rural, extensão de 10 a 30 km</t>
  </si>
  <si>
    <t>Programação e Plano de execução de obras rodoviárias em região rural, extensão maior que 30 km</t>
  </si>
  <si>
    <t>Programação e Plano de execução de obras rodoviárias urbanas, extensão até 10 km</t>
  </si>
  <si>
    <t>Programação e Plano de execução de obras rodoviárias urbanas, extensão de 10 a 30 km</t>
  </si>
  <si>
    <t>Projeto de aterros com altura até 5,0m, sobre solos moles, conforme PRO 381/98, em rodovias, exclusive ensaios</t>
  </si>
  <si>
    <t>Projeto de Desapropriação em área rural</t>
  </si>
  <si>
    <t>Projeto de Desapropriação em área urbana</t>
  </si>
  <si>
    <t>Projeto de Drenagem e OAC - projeto estrutural de galerias de concreto armado (por seção típica de galeria)</t>
  </si>
  <si>
    <t>Projeto de Drenagem e OAC de rodovias em pista dupla em área rural</t>
  </si>
  <si>
    <t>Projeto de Drenagem e OAC de rodovias em pista dupla em área urbana</t>
  </si>
  <si>
    <t>Projeto de Drenagem e OAC de rodovias em pista simples em área rural</t>
  </si>
  <si>
    <t>Projeto de Drenagem e OAC de rodovias em pista simples em área urbana</t>
  </si>
  <si>
    <t>Projeto de Drenagem e OAC para reabilitação de rodovias em pista dupla</t>
  </si>
  <si>
    <t>Projeto de Drenagem e OAC para reabilitação de rodovias em pista simples</t>
  </si>
  <si>
    <t>Projeto de Estruturas de contenções com muro de arrimo (geotecnia e estrutural), por seção típica</t>
  </si>
  <si>
    <t>Projeto de Estruturas de contenções em estruturas de solo reforçado, altura até 10 m ( por seção típica)</t>
  </si>
  <si>
    <t>Projeto de Estruturas de contenções (geotecnia e estrutural) em cortinas atirantadas, altura até 6 m (por seção típica)</t>
  </si>
  <si>
    <t>Projeto de Estruturas de contenções (geotecnia e estrutural) em cortinas atirantadas, altura maior que 6 m (por seção típica)</t>
  </si>
  <si>
    <t>Projeto de Fundação de Obras de Artes Especiais - Passarelas, Pontes e Viadutos - em fundação direta</t>
  </si>
  <si>
    <t>Projeto de Fundação de Obras de Artes Especiais - Pontes, Viadutos e Passarelas - em fundação profunda</t>
  </si>
  <si>
    <t>Projeto de Iluminação Viária</t>
  </si>
  <si>
    <t>Projeto de Interseção em dois níveis (geométrico)</t>
  </si>
  <si>
    <t>Projeto de Interseção em nível (geométrico)</t>
  </si>
  <si>
    <t>Projeto de Obras Complementares em rodovias</t>
  </si>
  <si>
    <t>Projeto de Obras de Artes Especiais (Passarelas) em concreto armado e/ou protendido ou estrutura de aço, exceto fundação</t>
  </si>
  <si>
    <t>Projeto de Pavimentação para implantação de rodovias em pista dupla</t>
  </si>
  <si>
    <t>Projeto de Pavimentação para implantação de rodovias em pista simples</t>
  </si>
  <si>
    <t>Projeto de Reabilitação de pavimentos de rodovias em pista dupla</t>
  </si>
  <si>
    <t>Projeto de Reabilitação de pavimentos de rodovias em pista simples</t>
  </si>
  <si>
    <t>Projeto de Recuperação Funcional de Obras de Arte Especiais - Pontes e Viadutos - em estruturas de concreto, aço ou mista</t>
  </si>
  <si>
    <t>Projeto de Reforço e Recuperação Estrutural de Obras de Arte Especiais - Pontes e Viadutos - em estrut.concreto, aço ou mista</t>
  </si>
  <si>
    <t>Projeto de Sinalização para implantação de rodovias em pista dupla área rural</t>
  </si>
  <si>
    <t>Projeto de Sinalização para implantação de rodovias em pista dupla área urbana</t>
  </si>
  <si>
    <t>Projeto de Sinalização para implantação de rodovias em pista simples área rural</t>
  </si>
  <si>
    <t>Projeto de Sinalização para implantação de rodovias em pista simples área urbana</t>
  </si>
  <si>
    <t>Projeto de Sinalização para reabilitação de rodovias em pista dupla área rural</t>
  </si>
  <si>
    <t>Projeto de Sinalização para reabilitação de rodovias em pista dupla área urbana</t>
  </si>
  <si>
    <t>Projeto de Sinalização para reabilitação de rodovias em pista simples área rural</t>
  </si>
  <si>
    <t>Projeto de Sinalização para reabilitação de rodovias em pista simples área urbana</t>
  </si>
  <si>
    <t>Projeto de Soluções de Interferências Urbanas</t>
  </si>
  <si>
    <t>Projeto de Terraplenagem de rodovias em pista dupla área rural</t>
  </si>
  <si>
    <t>Projeto de Terraplenagem de rodovias em pista dupla área urbana</t>
  </si>
  <si>
    <t>Projeto de Terraplenagem de rodovias em pista simples área rural</t>
  </si>
  <si>
    <t>Projeto de Terraplenagem de rodovias em pista simples área urbana</t>
  </si>
  <si>
    <t>Projeto de Urbanização e Paisagismo</t>
  </si>
  <si>
    <t>Projeto Geométrico de rodovias com pista dupla em área rural</t>
  </si>
  <si>
    <t>Projeto Geométrico de rodovias com pista dupla em área urbana</t>
  </si>
  <si>
    <t>Projeto Geométrico de rodovias com pista simples em área rural</t>
  </si>
  <si>
    <t>Projeto Geométrico de rodovias com pista simples em área urbana</t>
  </si>
  <si>
    <t>Grupo de Serviço: 103 - SERVIÇOS DE CONSULTORIA - ESTUDOS, SONDAGENS</t>
  </si>
  <si>
    <t>Análise granulométrica por peneiramento DNER-ME 080/94</t>
  </si>
  <si>
    <t>Avaliação objetiva da superfície de pavimentos flexíveis e semi-rigidos - Procedimento PRO 06/2003 (inventário/ levant. de flechas em trilha de rodas)</t>
  </si>
  <si>
    <t>Conjunto de ensaios para caracterização de misturas p/ base: granulometria, LL, LP, Equiv. de areia, CBR e compact. PM, incl. analise estatística</t>
  </si>
  <si>
    <t>Conjunto de ensaios para caracterização de misturas para sub base: granulometria, LL, LP, CBR e compactação PI, inclusive análise estatística</t>
  </si>
  <si>
    <t>Contagem de tráfego não motorizado (pedestres e ciclistas), 02 direções, duração 8h (6h as 10h e 16h as 20h)</t>
  </si>
  <si>
    <t>Contagem volumétrica classificatória de tráfego 02 direções, duração 12 horas, TMD&lt;3000</t>
  </si>
  <si>
    <t>Contagem volumétrica classificatória de tráfego 02 direções, duração 12 horas, TMD&gt;3000</t>
  </si>
  <si>
    <t>Contagem volumétrica classificatória de tráfego 02 direções, duração 24 horas, TMD&lt;3000</t>
  </si>
  <si>
    <t>Contagem volumétrica classificatória de tráfego 02 direções, duração 24 horas, TMD&gt;3000</t>
  </si>
  <si>
    <t>Contagem volumétrica classificatória de tráfego 06 direções, duração 8 horas</t>
  </si>
  <si>
    <t>Deslocamento entre margem e furos com auxílio de barco (por local instalado)</t>
  </si>
  <si>
    <t>Deslocamento (ida e volta) de equipe técnica, para inspeções e vistorias em locais situados a mais de 150 km, exclusive execução do serviço</t>
  </si>
  <si>
    <t>Deslocamento (ida e volta) de equipe técnica, para inspeções e vistorias em locais situados até 150 km , exclusive execução do serviço</t>
  </si>
  <si>
    <t>Determinação da abrasão "Los Angeles" DNER-ME 035/98</t>
  </si>
  <si>
    <t>Determinação da compressão simples DNER-IE 004/94 (NBR 12770)</t>
  </si>
  <si>
    <t>Determinação do equivalente de areia DNER-ME 054/97</t>
  </si>
  <si>
    <t>Ensaio compressão triaxial NBR 12770 - Adensado, drenado</t>
  </si>
  <si>
    <t>Ensaio compressão triaxial NBR 12770 - Adensado, não drenado</t>
  </si>
  <si>
    <t>Ensaio compressão triaxial NBR 12770 - Não adensado, não drenado</t>
  </si>
  <si>
    <t>Ensaio de adensamento unidimensional CRS, com velocidade de deformação controlada</t>
  </si>
  <si>
    <t>Ensaio de adensamento unidimensional SIC DNER-IS 005/94 (NBR 12007)</t>
  </si>
  <si>
    <t>Ensaio de Águas Salgados Classe II - CONAMA 357/05</t>
  </si>
  <si>
    <t>Ensaio de Análise Química de Efluentes - CONAMA 430/11</t>
  </si>
  <si>
    <t>Ensaio de Análise Química em amostra de solo - CONAMA 420/09</t>
  </si>
  <si>
    <t>Ensaio de CBR - NBR 12102</t>
  </si>
  <si>
    <t>Ensaio de Cisalhamento Direto</t>
  </si>
  <si>
    <t>Ensaio de Compactação Proctor Normal - por amostra</t>
  </si>
  <si>
    <t>Ensaio de Palheta (Vane Test), até 4 determinações por furo, inclusive instalação por furo e relatório</t>
  </si>
  <si>
    <t>Ensaio de Permeabilidade  - por amostra - Carga Constante</t>
  </si>
  <si>
    <t>Ensaio de Permeabilidade - por amostra - Carga Variável</t>
  </si>
  <si>
    <t>Ensaio de Umidade em Estufa (Natural), por amostra</t>
  </si>
  <si>
    <t>Estudo de alternativa de traçado em área rural</t>
  </si>
  <si>
    <t>Estudo de alternativa de traçado em área urbana</t>
  </si>
  <si>
    <t>Estudos Geológicos e Geotécnicos para Projeto de Pavimentação - Implantação</t>
  </si>
  <si>
    <t>Estudos Geológicos e Geotécnicos para Projeto de Pavimentação - Reabilitação</t>
  </si>
  <si>
    <t>Estudos Hidrológicos para projeto de implantação de rodovias</t>
  </si>
  <si>
    <t>Estudos Hidrológicos para projeto de reabilitação de rodovias</t>
  </si>
  <si>
    <t>Execução de vídeo registro do pavimento (filmagem nos 02 sentidos)</t>
  </si>
  <si>
    <t>Inclinômetro, fornecimento e instalação</t>
  </si>
  <si>
    <t>Instalação de equipamento de sondagem sobre flutuante</t>
  </si>
  <si>
    <t>Instalação de Piezômetro Casagrande exclusive perfuração, inclusive leitura piezométrica (monitoramento) com análise de poropressões</t>
  </si>
  <si>
    <t>Laudo Geotécnico, contendo Projeto Conceitual de soluções para correção de instabilidade de taludes</t>
  </si>
  <si>
    <t>Leitura por ponto e acompanhamento da instalação do tubo. Relatório de apresentação dos resultados do monitoramento do inclinômetro</t>
  </si>
  <si>
    <t>Levantamento deflectométrico do pavimento e estudo</t>
  </si>
  <si>
    <t>Levantamento p/ avaliação de condição de superfície de subtrecho homogêneo de rodovias para gerência de pavimentos PRO 07/2003</t>
  </si>
  <si>
    <t>Medição de irregularidade longitudinal com perfilógrafo a laser (medição em duas faixas por quilômetro)</t>
  </si>
  <si>
    <t>Mobilização e desmobilização de equipamento para coleta Shelby</t>
  </si>
  <si>
    <t>Perfuração à Percussão sem retirada de amostra para instalação de Piezômetro, incluindo todos os materiais</t>
  </si>
  <si>
    <t>Pesquisa OD, duração 12 horas, envolvendo 50 entrevistas/h (6h as 18h)</t>
  </si>
  <si>
    <t>Pesquisa OD, duração 12 horas, envolvendo 70 entrevistas/h (6h as 18h)</t>
  </si>
  <si>
    <t>Sondagem à Percussão SPT sobre flutuante</t>
  </si>
  <si>
    <t>Sondagem por simples lavagem</t>
  </si>
  <si>
    <t>Sondagens geofísicas (GPR/eletrorresistividade)</t>
  </si>
  <si>
    <t>Vistoria de Obras de Artes Especiais, inclusive elaboração de laudo</t>
  </si>
  <si>
    <t>Grupo de Serviço: 104 - SERVIÇOS DE CONSULTORIA - ESTUDOS E PROJETOS AMBIE</t>
  </si>
  <si>
    <t>Diagnóstico Arqueológico Prospectivo até 15 km</t>
  </si>
  <si>
    <t>Diagnóstico Arqueológico Prospectivo para extensão excedente a 15 km</t>
  </si>
  <si>
    <t>Estudos e Relatórios de Impacto Ambiental (EIA/RIMA) em rodovias com extensão até 10 km</t>
  </si>
  <si>
    <t>Estudos Hidrológicos para projeto de Recuperação de Passivos Ambientais</t>
  </si>
  <si>
    <t>Levantamento Planialtimétrico Cadastral para Recuperação de Passivo Ambiental (0,04 pontos/m²)</t>
  </si>
  <si>
    <t>PCA - Plano de Controle Ambiental em rodovias com extensão de até 10km</t>
  </si>
  <si>
    <t>PCA - Plano de Controle Ambiental em rodovias para extensão excedente a 10km</t>
  </si>
  <si>
    <t>Projeto de Drenagem para Recuperação de Passivos Ambientais</t>
  </si>
  <si>
    <t>Projeto de Reconformação de taludes em áreas erodidas, inclusive revegetação</t>
  </si>
  <si>
    <t>RCA - Relatório de Controle Ambiental em rodovias com extensão de até 10 km</t>
  </si>
  <si>
    <t>RCA - Relatório de Controle Ambiental em rodovias para extensão excedente a 10km</t>
  </si>
  <si>
    <t>Reunião de Audiência Pública</t>
  </si>
  <si>
    <t>4.1.1</t>
  </si>
  <si>
    <t>4.2.1</t>
  </si>
  <si>
    <t>4.2.2</t>
  </si>
  <si>
    <t>4.3.1</t>
  </si>
  <si>
    <t>4.3.2</t>
  </si>
  <si>
    <t>4.4.1</t>
  </si>
  <si>
    <t>4.4.2</t>
  </si>
  <si>
    <t>4.5.1</t>
  </si>
  <si>
    <t>4.5.2</t>
  </si>
  <si>
    <t>COMP</t>
  </si>
  <si>
    <t>REF.</t>
  </si>
  <si>
    <t>IOPES/DER</t>
  </si>
  <si>
    <t>2.7</t>
  </si>
  <si>
    <t>2.8</t>
  </si>
  <si>
    <t>2.9</t>
  </si>
  <si>
    <t>2.10</t>
  </si>
  <si>
    <t>2.11</t>
  </si>
  <si>
    <t>2.12</t>
  </si>
  <si>
    <t>3.7</t>
  </si>
  <si>
    <t>3.8</t>
  </si>
  <si>
    <t>3.9</t>
  </si>
  <si>
    <t>3.10</t>
  </si>
  <si>
    <t>3.11</t>
  </si>
  <si>
    <t>3.12</t>
  </si>
  <si>
    <t>3.13</t>
  </si>
  <si>
    <t>3.14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</si>
  <si>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</si>
  <si>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</si>
  <si>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</si>
  <si>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</si>
  <si>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</si>
  <si>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</si>
  <si>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</si>
  <si>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</si>
  <si>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</si>
  <si>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PMVV</t>
  </si>
  <si>
    <t>PLANILHA ORÇAMENTÁRIA (PLANILHA DE QUANTITATIVOS, MEMÓRIA DE CALCULO,
COMPOSIÇÕES DE CUSTOS, CRONOGRAMA FÍSICO-FINANCEIRO E COTAÇÕES DE PREÇOS)</t>
  </si>
  <si>
    <t>PLANILHA ORÇAMENTÁRIA (PLANILHA DE QUANTITATIVOS, MEMÓRIA DE CÁLCULO, COMPOSIÇÕES DE CUSTOS, CRONOGRAMA FÍSICO-FINANCEIRO E COTAÇÕES DE PREÇOS)</t>
  </si>
  <si>
    <t>PLANILHA ORÇAMENTÁRIA (PLANILHA DE QUANTITATIVOS, MEMÓRIA DE CÁLCULO, COMPOSIÇÕES DE CUSTOS, CRONOGRAMA FÍSICO-FINANCEIRO E COTAÇÕES DE PREÇOS)**</t>
  </si>
  <si>
    <t>PROJETO DE QUADRAS ESPORTIVAS</t>
  </si>
  <si>
    <t>PLANILHA ORÇAMENTÁRIA (PLANILHA DE QUANTITATIVOS, MEMÓRIA DE CALCULO,
COMPOSIÇÕES DE CUSTOS, CRONOGRAMA FÍSICO-FINANCEIRO E COTAÇÕES DE PREÇOS)*</t>
  </si>
  <si>
    <t>REAJUSTAMENTO***</t>
  </si>
  <si>
    <t>*** ÍNDICE DE REAJUSTAMENTO DE CONSULTORIA (SUPERVISÃO E PROJETOS) - DNIT/FGV</t>
  </si>
  <si>
    <t>TOTAL DO ORÇAMENTO (R$)</t>
  </si>
  <si>
    <t>%</t>
  </si>
  <si>
    <t>DESPESAS FISCAIS</t>
  </si>
  <si>
    <t>Taxa de 2,00% de custos diretos + remuneração</t>
  </si>
  <si>
    <t>DESPESAS FINANCEIRAS</t>
  </si>
  <si>
    <t>Taxa de 10,00% s/ mão obra/equip. projeto</t>
  </si>
  <si>
    <t>REMUNERAÇÃO DA EMPRESA</t>
  </si>
  <si>
    <t>Aluguel mensal de automóvel VW/ Gol (flex) 1.6 ou equivalente, inclusive combustível, sem motorista</t>
  </si>
  <si>
    <t>DESPESAS GERAIS</t>
  </si>
  <si>
    <t>Taxa de 20,00% s/ mão obra/equip. projeto</t>
  </si>
  <si>
    <t>CUSTOS ADMINISTRATIVOS</t>
  </si>
  <si>
    <t>Taxa de 84,04% s/ mão obra/equip. projeto (Pessoal)</t>
  </si>
  <si>
    <t>ENCARGOS SOCIAIS</t>
  </si>
  <si>
    <t>PESSOAL</t>
  </si>
  <si>
    <t>Parcial R$</t>
  </si>
  <si>
    <t>Unitário R$</t>
  </si>
  <si>
    <t>Total</t>
  </si>
  <si>
    <t>Meses</t>
  </si>
  <si>
    <t>por Mês</t>
  </si>
  <si>
    <t>Órgão</t>
  </si>
  <si>
    <t>Cód.</t>
  </si>
  <si>
    <t>Custo</t>
  </si>
  <si>
    <t>Preço</t>
  </si>
  <si>
    <t>Unid.</t>
  </si>
  <si>
    <t>Descrição</t>
  </si>
  <si>
    <t>Referência</t>
  </si>
  <si>
    <t>Item</t>
  </si>
  <si>
    <t>UNIDADE:</t>
  </si>
  <si>
    <t>DESCRIÇÃO:</t>
  </si>
  <si>
    <t>COMPOSIÇÃO DE PREÇOS UNITÁRIOS</t>
  </si>
  <si>
    <t>Imposto sobre serviços (ISS) - 5,71%</t>
  </si>
  <si>
    <t>PIS/COFINS - 8,45%</t>
  </si>
  <si>
    <t xml:space="preserve"> Aluguel mensal de automóvel utilitário inclusive combustível, exclusive motorista</t>
  </si>
  <si>
    <t xml:space="preserve"> Mês</t>
  </si>
  <si>
    <t>COTAÇÃO</t>
  </si>
  <si>
    <t>COT01</t>
  </si>
  <si>
    <t>3.1.10</t>
  </si>
  <si>
    <t>3.2.10</t>
  </si>
  <si>
    <t>DATA
BASE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</si>
  <si>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</si>
  <si>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</si>
  <si>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</si>
  <si>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</si>
  <si>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</si>
  <si>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</si>
  <si>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</si>
  <si>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</si>
  <si>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</si>
  <si>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</si>
  <si>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</si>
  <si>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</si>
  <si>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</si>
  <si>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</si>
  <si>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</si>
  <si>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</si>
  <si>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</si>
  <si>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</si>
  <si>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</si>
  <si>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</si>
  <si>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</si>
  <si>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</si>
  <si>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</si>
  <si>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</si>
  <si>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</si>
  <si>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</si>
  <si>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</si>
  <si>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</si>
  <si>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</si>
  <si>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</si>
  <si>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</si>
  <si>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2.4.6</t>
  </si>
  <si>
    <t>2.4.7</t>
  </si>
  <si>
    <t>3.1.11</t>
  </si>
  <si>
    <t>3.1.12</t>
  </si>
  <si>
    <t>3.1.13</t>
  </si>
  <si>
    <t>3.1.14</t>
  </si>
  <si>
    <t>3.2.11</t>
  </si>
  <si>
    <t>3.2.12</t>
  </si>
  <si>
    <t>3.2.13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</si>
  <si>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</si>
  <si>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</si>
  <si>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</si>
  <si>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</si>
  <si>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</si>
  <si>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</si>
  <si>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</si>
  <si>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</si>
  <si>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</si>
  <si>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3.4.8</t>
  </si>
  <si>
    <t>3.4.9</t>
  </si>
  <si>
    <t>3.4.10</t>
  </si>
  <si>
    <t>3.4.11</t>
  </si>
  <si>
    <t>3.4.12</t>
  </si>
  <si>
    <t>3.4.13</t>
  </si>
  <si>
    <t>3.4.14</t>
  </si>
  <si>
    <t>3.4.15</t>
  </si>
  <si>
    <t>3.4.16</t>
  </si>
  <si>
    <t>3.4.17</t>
  </si>
  <si>
    <t>3.5.1</t>
  </si>
  <si>
    <t>3.5.2</t>
  </si>
  <si>
    <t>3.5.3</t>
  </si>
  <si>
    <t>3.5.4</t>
  </si>
  <si>
    <t>3.5.5</t>
  </si>
  <si>
    <t>3.5.6</t>
  </si>
  <si>
    <t>3.5.7</t>
  </si>
  <si>
    <t>Horas/mês</t>
  </si>
  <si>
    <t>horas</t>
  </si>
  <si>
    <t>mês</t>
  </si>
  <si>
    <t>ESTUDOS GEOLÓGICOS E GEOTÉCNICOS PARA PROJETO DE PAVIMENTAÇÃO</t>
  </si>
  <si>
    <t>ESTUDOS HIDROLÓGICOS COM MODELAGEM COMPUTACIONAL</t>
  </si>
  <si>
    <t>PROJETO GEOMÉTRICO DE RODOVIAS COM PISTA SIMPLES</t>
  </si>
  <si>
    <t>PROJETO DE TERRAPLENAGEM DE RODOVIAS EM PISTA SIMPLES</t>
  </si>
  <si>
    <t>PROJETO DE DRENAGEM E OAC DE RODOVIAS EM PISTA SIMPLES</t>
  </si>
  <si>
    <t>PROJETO DE PAVIMENTAÇÃO DE RODOVIAS EM PISTA SIMPLES</t>
  </si>
  <si>
    <t>PROJETO DE SINALIZAÇÃO DE RODOVIAS EM PISTA SIMPLES</t>
  </si>
  <si>
    <t>ELABORAÇÃO DE PROJETO DE MACRODRENAGEM</t>
  </si>
  <si>
    <t>PROJETO DE ATERROS SOBRE SOLOS MOLES EM RODOVIAS</t>
  </si>
  <si>
    <t>PROJETO DE ESTRUTURAS DE CONTENÇÕES COM MURO DE ARRIMO</t>
  </si>
  <si>
    <t>PROJETO DE ESTRUTURAS DE CONTENÇÕES EM ESTRUTURAS DE SOLO REFORÇADO</t>
  </si>
  <si>
    <t>PROJETO DE ESTRUTURAS DE CONTENÇÕES EM CORTINAS ATIRANTADAS</t>
  </si>
  <si>
    <t>PROJETO DE OBRAS DE ARTES ESPECIAIS (PONTES E VIADUTOS)</t>
  </si>
  <si>
    <t>EDIFÍCIOS ADMINISTRATIVOS</t>
  </si>
  <si>
    <t>EDIFÍCIOS HOSPITALARES E/OU SAÚDE</t>
  </si>
  <si>
    <t>MÊS</t>
  </si>
  <si>
    <t>PLANILHA</t>
  </si>
  <si>
    <t>PLANILHA ORÇAMENTÁRIA</t>
  </si>
  <si>
    <t>ESTUDOS E RELATÓRIOS DE IMPACTO AMBIENTAL (EIA/RIMA)</t>
  </si>
  <si>
    <t>PLANO DIRETOR DE ÁGUAS PLUVIAIS (PDAP)</t>
  </si>
  <si>
    <t>PROGRAMA MUNICIPAL DE REDUÇÃO DE RISCO DE INUNDAÇÃO E DESLIZAMENTO DE ENCOSTAS (PMRR)</t>
  </si>
  <si>
    <t>QUANTIDADE MÍNIMA</t>
  </si>
  <si>
    <t>PROJETO SIST. CABEAMENTO ESTRUTURADO</t>
  </si>
  <si>
    <t>PROJETO DE CLIMATIZAÇÃO</t>
  </si>
  <si>
    <t>PROJETO ESTRUTURAL EM CONCRETO ARMADO OU ESTRUTURA METÁLICA</t>
  </si>
  <si>
    <t>EXIGÊNCIAS- 50%</t>
  </si>
  <si>
    <t>Grupo de Serviço: 12 - SERVIÇOS DIVERSOS - DER/ES</t>
  </si>
  <si>
    <t>SE 25.05.0100 (A)</t>
  </si>
  <si>
    <t>SCO-RJ</t>
  </si>
  <si>
    <t>SCO/RJ</t>
  </si>
  <si>
    <t>DER</t>
  </si>
  <si>
    <t>ATUAL</t>
  </si>
  <si>
    <t>Aquisição de imagens digitais alta resolução, em pares esteroscópicos, esc. 1:10.000, resolução de 0,5 m - Acima de 100 km2, largura mín.5 km</t>
  </si>
  <si>
    <t>Aquisição de imagens digitais alta resolução, em pares esteroscópicos, esc. 1:10.000 ,resolução de 0,5 m - Até 100 km2, largura mín.5 km</t>
  </si>
  <si>
    <t>Levantamento batimétrico monofeixe para área excedente a 8,00ha</t>
  </si>
  <si>
    <t>Programação e Plano de execução de obras rodoviárias urbanas, extensão maior que 30 km</t>
  </si>
  <si>
    <t>Projeto de Obras de Artes Especiais (Pontes e Viadutos) em concreto armado e/ou protendido, estrutura de aço ou mista (aço/concreto), exceto fundação</t>
  </si>
  <si>
    <t>Ensaio de Análise de águas doces - Classe II - CONAMA 337/05 e 430/11</t>
  </si>
  <si>
    <t>Ensaio de Análise Física do material a ser dragado - CONAMA 344/04 e 454/12</t>
  </si>
  <si>
    <t>Ensaio de Análise Química de material a ser dragado - CONAMA 344/04 e 454/12</t>
  </si>
  <si>
    <t>Ensaio de Caracterização Ecotoxicológico de material a ser dragado - CONAMA 344/04 e 454/12</t>
  </si>
  <si>
    <t>Estudos e Relatórios de Impacto Ambiental (EIA/RIMA) em rodovias para extensão excedente a 10 km</t>
  </si>
  <si>
    <t>Reunião de Consulta Pública</t>
  </si>
  <si>
    <t>Data-base: Nov/2012</t>
  </si>
  <si>
    <t>I0
(jan/2023)</t>
  </si>
  <si>
    <t>Valor Reajustado</t>
  </si>
  <si>
    <t>DER/ES</t>
  </si>
  <si>
    <t>MÃO DE OBRA</t>
  </si>
  <si>
    <t>I0
(jul/2022)</t>
  </si>
  <si>
    <t>Custo unitário</t>
  </si>
  <si>
    <t>I1
(jan/2024)</t>
  </si>
  <si>
    <t>PREFEITURA MUNICIPAL DE IRUPI</t>
  </si>
  <si>
    <r>
      <t>I</t>
    </r>
    <r>
      <rPr>
        <b/>
        <vertAlign val="subscript"/>
        <sz val="12"/>
        <color theme="1"/>
        <rFont val="Calibri"/>
        <family val="2"/>
        <scheme val="minor"/>
      </rPr>
      <t>0</t>
    </r>
  </si>
  <si>
    <r>
      <t>I</t>
    </r>
    <r>
      <rPr>
        <b/>
        <vertAlign val="subscript"/>
        <sz val="12"/>
        <color theme="1"/>
        <rFont val="Calibri"/>
        <family val="2"/>
        <scheme val="minor"/>
      </rPr>
      <t>1</t>
    </r>
    <r>
      <rPr>
        <b/>
        <sz val="12"/>
        <color theme="1"/>
        <rFont val="Calibri"/>
        <family val="2"/>
        <scheme val="minor"/>
      </rPr>
      <t xml:space="preserve"> (01/2024)</t>
    </r>
  </si>
  <si>
    <r>
      <rPr>
        <b/>
        <sz val="9.5"/>
        <rFont val="Calibri"/>
        <family val="2"/>
        <scheme val="minor"/>
      </rPr>
      <t>PROJETOS PARA EDIFÍCIOS EDUCACIONAIS</t>
    </r>
  </si>
  <si>
    <r>
      <rPr>
        <b/>
        <sz val="9.5"/>
        <rFont val="Calibri"/>
        <family val="2"/>
        <scheme val="minor"/>
      </rPr>
      <t>DESCRIÇÃO DO SERVIÇO</t>
    </r>
  </si>
  <si>
    <r>
      <rPr>
        <b/>
        <sz val="9.5"/>
        <rFont val="Calibri"/>
        <family val="2"/>
        <scheme val="minor"/>
      </rPr>
      <t>UNID</t>
    </r>
  </si>
  <si>
    <r>
      <rPr>
        <b/>
        <sz val="9.5"/>
        <rFont val="Calibri"/>
        <family val="2"/>
        <scheme val="minor"/>
      </rPr>
      <t>CUSTO UNITÁRIO
(R$/M²)</t>
    </r>
  </si>
  <si>
    <r>
      <rPr>
        <sz val="9.5"/>
        <rFont val="Calibri"/>
        <family val="2"/>
        <scheme val="minor"/>
      </rPr>
      <t>PROJETO ARQUITETÔNICO</t>
    </r>
  </si>
  <si>
    <r>
      <rPr>
        <sz val="9.5"/>
        <rFont val="Calibri"/>
        <family val="2"/>
        <scheme val="minor"/>
      </rPr>
      <t>M2</t>
    </r>
  </si>
  <si>
    <r>
      <rPr>
        <sz val="9.5"/>
        <rFont val="Calibri"/>
        <family val="2"/>
        <scheme val="minor"/>
      </rPr>
      <t>LEVANTAMENTO ARQUITETÔNICO</t>
    </r>
  </si>
  <si>
    <r>
      <rPr>
        <sz val="9.5"/>
        <rFont val="Calibri"/>
        <family val="2"/>
        <scheme val="minor"/>
      </rPr>
      <t>PROJETO ESTRUTURAL, INCLUSIVE FUNDAÇÃO</t>
    </r>
  </si>
  <si>
    <r>
      <rPr>
        <sz val="9.5"/>
        <rFont val="Calibri"/>
        <family val="2"/>
        <scheme val="minor"/>
      </rPr>
      <t>PROJETO DE ESTRUTURA METÁLICA</t>
    </r>
  </si>
  <si>
    <r>
      <rPr>
        <sz val="9.5"/>
        <rFont val="Calibri"/>
        <family val="2"/>
        <scheme val="minor"/>
      </rPr>
      <t>PROJETO HIDROSSANITÁRIO</t>
    </r>
  </si>
  <si>
    <r>
      <rPr>
        <sz val="9.5"/>
        <rFont val="Calibri"/>
        <family val="2"/>
        <scheme val="minor"/>
      </rPr>
      <t>LEVANTAMENTO DE REDES HIDROSSANITÁRIAS</t>
    </r>
  </si>
  <si>
    <r>
      <rPr>
        <sz val="9.5"/>
        <rFont val="Calibri"/>
        <family val="2"/>
        <scheme val="minor"/>
      </rPr>
      <t>PROJETO REDES ELÉTRICAS</t>
    </r>
  </si>
  <si>
    <r>
      <rPr>
        <sz val="9.5"/>
        <rFont val="Calibri"/>
        <family val="2"/>
        <scheme val="minor"/>
      </rPr>
      <t>LEVANTAMENTO DE CARGAS E REDES ELÉTRICAS</t>
    </r>
  </si>
  <si>
    <r>
      <rPr>
        <sz val="9.5"/>
        <rFont val="Calibri"/>
        <family val="2"/>
        <scheme val="minor"/>
      </rPr>
      <t>PROJETO SIST. CABEAMENTO ESTRUTURADO (VOZ, DADOS E SONORIZAÇÃO)</t>
    </r>
  </si>
  <si>
    <r>
      <rPr>
        <sz val="9.5"/>
        <rFont val="Calibri"/>
        <family val="2"/>
        <scheme val="minor"/>
      </rPr>
      <t>PROJETO DE PREVENÇÃO E COMBATE A INCÊNDIO</t>
    </r>
  </si>
  <si>
    <r>
      <rPr>
        <sz val="9.5"/>
        <rFont val="Calibri"/>
        <family val="2"/>
        <scheme val="minor"/>
      </rPr>
      <t>PROJETO DE ALARME E CFTV</t>
    </r>
  </si>
  <si>
    <r>
      <rPr>
        <sz val="9.5"/>
        <rFont val="Calibri"/>
        <family val="2"/>
        <scheme val="minor"/>
      </rPr>
      <t>PROJETO SPDA (PARARRAIO)</t>
    </r>
  </si>
  <si>
    <r>
      <rPr>
        <b/>
        <sz val="9.5"/>
        <rFont val="Calibri"/>
        <family val="2"/>
        <scheme val="minor"/>
      </rPr>
      <t>PROJETOS DE EDIFICIOS ESPORTIVOS (inclusive ginásios)</t>
    </r>
  </si>
  <si>
    <r>
      <rPr>
        <sz val="9.5"/>
        <rFont val="Calibri"/>
        <family val="2"/>
        <scheme val="minor"/>
      </rPr>
      <t>PROJETO DE ESTRUTURA METALICA</t>
    </r>
  </si>
  <si>
    <r>
      <rPr>
        <sz val="9.5"/>
        <rFont val="Calibri"/>
        <family val="2"/>
        <scheme val="minor"/>
      </rPr>
      <t>PROJETO HIDROSANITARIO</t>
    </r>
  </si>
  <si>
    <r>
      <rPr>
        <sz val="9.5"/>
        <rFont val="Calibri"/>
        <family val="2"/>
        <scheme val="minor"/>
      </rPr>
      <t>PROJETO DE PREVENÇÃO E COMBATE A INCÊNCIO</t>
    </r>
  </si>
  <si>
    <r>
      <rPr>
        <sz val="9.5"/>
        <rFont val="Calibri"/>
        <family val="2"/>
        <scheme val="minor"/>
      </rPr>
      <t>PLANILHA ORÇAMENTÁRIA (PLANILHA DE QUANTITATIVOS, MEMÓRIA DE CALCULO,
COMPOSIÇÕES DE CUSTOS, CRONOGRAMA FÍSICO-FINANCEIRO E COTAÇÕES DE PREÇOS)*</t>
    </r>
  </si>
  <si>
    <r>
      <rPr>
        <b/>
        <sz val="9.5"/>
        <rFont val="Calibri"/>
        <family val="2"/>
        <scheme val="minor"/>
      </rPr>
      <t>PROJETOS PARA EDIFICIOS ADMINISTRATIVOS</t>
    </r>
  </si>
  <si>
    <r>
      <rPr>
        <sz val="9.5"/>
        <rFont val="Calibri"/>
        <family val="2"/>
        <scheme val="minor"/>
      </rPr>
      <t>PROJETO DO SIST.DE CABEAMENTO ESTRUTURADO (VOZ, DADOS E SONORIZAÇÃO)</t>
    </r>
  </si>
  <si>
    <r>
      <rPr>
        <sz val="9.5"/>
        <rFont val="Calibri"/>
        <family val="2"/>
        <scheme val="minor"/>
      </rPr>
      <t>PROJETO DE CLIMATIZAÇÃO E CONFORTO AMBIENTAL</t>
    </r>
  </si>
  <si>
    <r>
      <rPr>
        <b/>
        <sz val="9.5"/>
        <rFont val="Calibri"/>
        <family val="2"/>
        <scheme val="minor"/>
      </rPr>
      <t>PROJETOS DE EDIFICIOS HOSPITALARES E SAÚDE</t>
    </r>
  </si>
  <si>
    <r>
      <rPr>
        <b/>
        <sz val="9.5"/>
        <rFont val="Calibri"/>
        <family val="2"/>
        <scheme val="minor"/>
      </rPr>
      <t>DESCRIÇAO DO SERVIÇO</t>
    </r>
  </si>
  <si>
    <r>
      <rPr>
        <sz val="9.5"/>
        <rFont val="Calibri"/>
        <family val="2"/>
        <scheme val="minor"/>
      </rPr>
      <t>PROJETO DE CHAMADA DE ENFERMEIRA</t>
    </r>
  </si>
  <si>
    <r>
      <rPr>
        <sz val="9.5"/>
        <rFont val="Calibri"/>
        <family val="2"/>
        <scheme val="minor"/>
      </rPr>
      <t>PROJETO DE GASES MEDICINAIS</t>
    </r>
  </si>
  <si>
    <r>
      <rPr>
        <b/>
        <sz val="9.5"/>
        <rFont val="Calibri"/>
        <family val="2"/>
        <scheme val="minor"/>
      </rPr>
      <t>PROJETOS DIVERSOS</t>
    </r>
  </si>
  <si>
    <r>
      <rPr>
        <b/>
        <sz val="9.5"/>
        <rFont val="Calibri"/>
        <family val="2"/>
        <scheme val="minor"/>
      </rPr>
      <t>IMPLEMENTOS(S) EXTERNOS E PAISAGISMO</t>
    </r>
  </si>
  <si>
    <r>
      <rPr>
        <sz val="9.5"/>
        <rFont val="Calibri"/>
        <family val="2"/>
        <scheme val="minor"/>
      </rPr>
      <t>PROJETO ELÉTRICO</t>
    </r>
  </si>
  <si>
    <r>
      <rPr>
        <sz val="9.5"/>
        <rFont val="Calibri"/>
        <family val="2"/>
        <scheme val="minor"/>
      </rPr>
      <t>PROJETO DE TERRAPLENAGEM</t>
    </r>
  </si>
  <si>
    <r>
      <rPr>
        <sz val="9.5"/>
        <rFont val="Calibri"/>
        <family val="2"/>
        <scheme val="minor"/>
      </rPr>
      <t>PROJETO DE DRENAGEM</t>
    </r>
  </si>
  <si>
    <r>
      <rPr>
        <sz val="9.5"/>
        <rFont val="Calibri"/>
        <family val="2"/>
        <scheme val="minor"/>
      </rPr>
      <t>PROJETO DE URBANISMO (MUROS, CALÇADAS, PAVIMENTAÇÕES, CANTEIROS, ACESSOS,
OUTROS)</t>
    </r>
  </si>
  <si>
    <r>
      <rPr>
        <sz val="9.5"/>
        <rFont val="Calibri"/>
        <family val="2"/>
        <scheme val="minor"/>
      </rPr>
      <t>PROJETO DE PAISAGISMO (ESPÉCIES, PORTES, QUANTIDADES, MOBILIÁRIO EXTERNO E
ACESSÓRIOS)</t>
    </r>
  </si>
  <si>
    <r>
      <rPr>
        <b/>
        <sz val="9.5"/>
        <rFont val="Calibri"/>
        <family val="2"/>
        <scheme val="minor"/>
      </rPr>
      <t>MAQUETE ELETRÔNICA</t>
    </r>
  </si>
  <si>
    <r>
      <rPr>
        <sz val="9.5"/>
        <rFont val="Calibri"/>
        <family val="2"/>
        <scheme val="minor"/>
      </rPr>
      <t>MAQUETE ELETRONICA – (Imagem 3D)</t>
    </r>
  </si>
  <si>
    <t>Cód. Padrão</t>
  </si>
  <si>
    <t>Descrição da mão de obra</t>
  </si>
  <si>
    <t>Custo Unitário 
(Reajustado)</t>
  </si>
  <si>
    <t>Custo Unitário</t>
  </si>
  <si>
    <t>Advogado</t>
  </si>
  <si>
    <t>Analista de sistemas (júnior)</t>
  </si>
  <si>
    <t>Analista de sistemas (sênior)</t>
  </si>
  <si>
    <t>Arqueólogo (Pleno)</t>
  </si>
  <si>
    <t>Assistente Social (Pleno)</t>
  </si>
  <si>
    <t>Auxiliar de administraçao</t>
  </si>
  <si>
    <t>Auxiliar de engenharia</t>
  </si>
  <si>
    <t>Auxiliar de escritório</t>
  </si>
  <si>
    <t>Auxiliar de laboratório</t>
  </si>
  <si>
    <t>Auxiliar de serviços gerais</t>
  </si>
  <si>
    <t>Auxiliar de topografia</t>
  </si>
  <si>
    <t>Auxiliar técnico</t>
  </si>
  <si>
    <t>Biólogo (Pleno)</t>
  </si>
  <si>
    <t>Consultor Especial (P.J.)</t>
  </si>
  <si>
    <t>Contador de nível superior</t>
  </si>
  <si>
    <t>Desenhista</t>
  </si>
  <si>
    <t>Desenhista projetista</t>
  </si>
  <si>
    <t>Digitador</t>
  </si>
  <si>
    <t>Economista</t>
  </si>
  <si>
    <t>Engenheiro auxiliar</t>
  </si>
  <si>
    <t>Engenheiro consultor (P.J.)</t>
  </si>
  <si>
    <t>Engenheiro coordenador</t>
  </si>
  <si>
    <t>Engenheiro junior</t>
  </si>
  <si>
    <t>Engenheiro pleno</t>
  </si>
  <si>
    <t>Engenheiro sênior</t>
  </si>
  <si>
    <t>Especialista Ambiental (Coordenador de Estudos)</t>
  </si>
  <si>
    <t>Especialista em meio ambiente</t>
  </si>
  <si>
    <t>Historiador (Pleno)</t>
  </si>
  <si>
    <t>Laboratorista</t>
  </si>
  <si>
    <t>Laboratorista auxiliar</t>
  </si>
  <si>
    <t>Laboratorista chefe</t>
  </si>
  <si>
    <t>Motorista</t>
  </si>
  <si>
    <t>Nivelador</t>
  </si>
  <si>
    <t>Pedagogo (Pleno)</t>
  </si>
  <si>
    <t>Secretária</t>
  </si>
  <si>
    <t>Servente consultoria</t>
  </si>
  <si>
    <t>Técnico de campo</t>
  </si>
  <si>
    <t>Técnico de estradas I</t>
  </si>
  <si>
    <t>Técnico de estradas II</t>
  </si>
  <si>
    <t>Técnico de estradas III</t>
  </si>
  <si>
    <t>Técnico de nível médio</t>
  </si>
  <si>
    <t>Técnico em meio ambiente</t>
  </si>
  <si>
    <t>Técnico especial</t>
  </si>
  <si>
    <t>Topógrafo</t>
  </si>
  <si>
    <t>Topógrafo auxiliar (nivelador)</t>
  </si>
  <si>
    <t>Topógrafo chefe</t>
  </si>
  <si>
    <t>Veterinário</t>
  </si>
  <si>
    <t>Descrição do material</t>
  </si>
  <si>
    <t>Aluguel computador com Windows e Pacote Office</t>
  </si>
  <si>
    <t>Aluguel de impressora colorida A3 - Jato de tinta</t>
  </si>
  <si>
    <t>Aluguel mensal de escritório</t>
  </si>
  <si>
    <t>m²xmês</t>
  </si>
  <si>
    <t>Aluguel mensal de GPS Geodésico dupla frequência (L1/L2)</t>
  </si>
  <si>
    <t>Aluguel mensal de instrumento de topografia ( Estação Total )</t>
  </si>
  <si>
    <t>Aluguel mensal de laboratório de betume</t>
  </si>
  <si>
    <t>Aluguel mensal de laboratório de concreto</t>
  </si>
  <si>
    <t>Aluguel mensal de laboratório de solos</t>
  </si>
  <si>
    <t>Aluguel mensal de mobiliário - escritório (nº ocupantes x mês)</t>
  </si>
  <si>
    <t>Nxmês</t>
  </si>
  <si>
    <t>Aluguel mensal de residência -  engenheiro, incluindo despesas gerais e mobiliário</t>
  </si>
  <si>
    <t>Aluguel mensal de utilitário, inclusive combustível</t>
  </si>
  <si>
    <t>Aluguel mensal de veículo tipo Gol 1.6 ou equivalente, inclusive combustível</t>
  </si>
  <si>
    <t>Aluguel mensal de viga Benkelman</t>
  </si>
  <si>
    <t>Aluguel multifuncional A4 - monocromática</t>
  </si>
  <si>
    <t>Coleta de amostra indeformada de solo (NBR 9604/86)</t>
  </si>
  <si>
    <t>Custos Diversos - Escritório (nº ocupantes x mês)</t>
  </si>
  <si>
    <t>km</t>
  </si>
  <si>
    <t>Diária</t>
  </si>
  <si>
    <t>Ensaio compressão triaxial - Não adensado, não drenado (3 CPs por amostra)</t>
  </si>
  <si>
    <t>Ensaio de Cisalhamento Direto - Lento (3 CPs por amostra)</t>
  </si>
  <si>
    <t>Ensaio de Compressão Simples de solos coesivos (NBR 12770)</t>
  </si>
  <si>
    <t>Ensaio de Equivalente de Areia - por amostra</t>
  </si>
  <si>
    <t>Ensaio de Estabilidade de Concreto Asfáltico</t>
  </si>
  <si>
    <t>Ensaio de Granulometria por Peneiramento</t>
  </si>
  <si>
    <t>Ensaio de Granulometria por Peneiramento e Sedimentação - por amostra</t>
  </si>
  <si>
    <t>Ensaio de Indíce de suporte Califórnia</t>
  </si>
  <si>
    <t>Ensaio de massa específica "In Situ"</t>
  </si>
  <si>
    <t>Ensaio de Palheta (VANE)</t>
  </si>
  <si>
    <t>m</t>
  </si>
  <si>
    <t>Ensaio de resistência à compressão simples - concreto</t>
  </si>
  <si>
    <t>Gasolina</t>
  </si>
  <si>
    <t>L</t>
  </si>
  <si>
    <t>Imposto sobre serviços (ISS)</t>
  </si>
  <si>
    <t>vb</t>
  </si>
  <si>
    <r>
      <rPr>
        <sz val="7"/>
        <rFont val="Calibri"/>
        <family val="2"/>
        <scheme val="minor"/>
      </rPr>
      <t>Levantamento deflectométrico com FWD, leitura em duas faixas de tráfego, espaçamento de 120m por faixa (60m
alternados), inclusive relatório</t>
    </r>
  </si>
  <si>
    <r>
      <rPr>
        <sz val="7"/>
        <rFont val="Calibri"/>
        <family val="2"/>
        <scheme val="minor"/>
      </rPr>
      <t>Mobilização e desmobilização de equipe e equipamento de sondagem rotativa, inclusive deslocamento na Grande
Vitória</t>
    </r>
  </si>
  <si>
    <t>Mobilização e desmobilização de equipe e equipamento para levantamento com FWD</t>
  </si>
  <si>
    <t>Nível óptico</t>
  </si>
  <si>
    <t>PIS/COFINS</t>
  </si>
  <si>
    <t>Relatório de Ensaio de Palheta (Vane Test)</t>
  </si>
  <si>
    <t>Serviços gráficos e materiais de consumo</t>
  </si>
  <si>
    <t>TX 10,00% de custos diretos</t>
  </si>
  <si>
    <t>TX 2,00% de custos diretos + remuneraçao</t>
  </si>
  <si>
    <t>TX 20,00% s/ mao obra/equip. projeto (Pessoa Juridica)</t>
  </si>
  <si>
    <t>TX 84,04 s/ mao obra/equip. projeto</t>
  </si>
  <si>
    <t>** CONSIDERADO EQUIVALENTE AO SERVIÇOS DE PLANILHA ORÇAMENTÁRIA PARA QUADRAS POLIESPORTIVAS (MENOR VALOR DE PLANILHA ORÇAMENTÁRIA DENTRE AS TIPOLOGIAS DE EDIFICAÇÕES DA TABELA REFERENCIAL DO DER-ES)</t>
  </si>
  <si>
    <r>
      <rPr>
        <b/>
        <sz val="14"/>
        <rFont val="Calibri"/>
        <family val="2"/>
        <scheme val="minor"/>
      </rPr>
      <t>OBJETO:</t>
    </r>
    <r>
      <rPr>
        <sz val="14"/>
        <rFont val="Calibri"/>
        <family val="2"/>
        <scheme val="minor"/>
      </rPr>
      <t xml:space="preserve"> SERVIÇOS DE CONSULTORIA PARA A ELABORAÇÃO DE PROJETOS EXECUTIVOS DE ENGENHARIA, INCLUSIVE SUPERVISÃO E APOIO TÉCNICO À FISCALIZAÇÃO DE OBRAS E SERVIÇOS DE ENGENHARIA.</t>
    </r>
  </si>
  <si>
    <t>Levantamento Planialtimétrico e Cadastral de áreas urbanas, inclusive cadastro de redes de utilidades, acessos a residências, etc</t>
  </si>
  <si>
    <t>Levantamento Planialtimétrico Cadastral em região montanhosa</t>
  </si>
  <si>
    <t>ESTUDOS AMBIENTAIS</t>
  </si>
  <si>
    <t>LEVANTAMENTOS TOPOGRÁFICOS</t>
  </si>
  <si>
    <t>ESTUDOS GEOTÉCNICOS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</si>
  <si>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</si>
  <si>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</si>
  <si>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</si>
  <si>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</si>
  <si>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</si>
  <si>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</si>
  <si>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</si>
  <si>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</si>
  <si>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Mobilização e desmobilização de equipe e equipamento de sondagem SPT, inclusive deslocamento</t>
  </si>
  <si>
    <t>Mobilização e desmobilização de equipe e equipamento de sondagem rotativa, inclusive deslocamento</t>
  </si>
  <si>
    <t>1.1.1</t>
  </si>
  <si>
    <t>1.1.2</t>
  </si>
  <si>
    <t>1.1.3</t>
  </si>
  <si>
    <t>1.1.4</t>
  </si>
  <si>
    <t>1.1.5</t>
  </si>
  <si>
    <t>1.3.1</t>
  </si>
  <si>
    <t>1.3.2</t>
  </si>
  <si>
    <t>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</si>
</sst>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_-&quot;€ &quot;* #,##0.00_-;&quot;-€ &quot;* #,##0.00_-;_-&quot;€ &quot;* \-??_-;_-@_-"/>
    <numFmt numFmtId="167" formatCode="_(&quot;R$ &quot;* #,##0.00_);_(&quot;R$ &quot;* \(#,##0.00\);_(&quot;R$ &quot;* &quot;-&quot;??_);_(@_)"/>
    <numFmt numFmtId="168" formatCode="&quot;R$&quot;\ #,##0.00"/>
    <numFmt numFmtId="169" formatCode="#,##0.00_ ;\-#,##0.00\ "/>
    <numFmt numFmtId="170" formatCode="0.0000"/>
    <numFmt numFmtId="171" formatCode="[$-416]mmmm\-yy;@"/>
    <numFmt numFmtId="172" formatCode="[$-416]mmmm/yy;@"/>
    <numFmt numFmtId="173" formatCode="00"/>
    <numFmt numFmtId="174" formatCode="#,##0.00;#,##0.00"/>
    <numFmt numFmtId="175" formatCode="###0.00;###0.00"/>
    <numFmt numFmtId="176" formatCode="0.000"/>
    <numFmt numFmtId="177" formatCode="_-* #,##0_-;\-* #,##0_-;_-* &quot;-&quot;??_-;_-@_-"/>
    <numFmt numFmtId="178" formatCode="#,##0.000000"/>
    <numFmt numFmtId="179" formatCode="#,##0.0000"/>
    <numFmt numFmtId="180" formatCode="mmmm/yyyy"/>
    <numFmt numFmtId="181" formatCode="[$-416]mmm/yy;@"/>
    <numFmt numFmtId="182" formatCode="#,##0.000"/>
    <numFmt numFmtId="183" formatCode="&quot;COMPOSIÇÃO &quot;00"/>
  </numFmts>
  <fonts count="6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8"/>
      <name val="Arial Narrow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theme="9"/>
      <name val="Times New Roman"/>
      <family val="1"/>
    </font>
    <font>
      <b/>
      <sz val="9"/>
      <color theme="1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.5"/>
      <name val="Calibri"/>
      <family val="2"/>
      <scheme val="minor"/>
    </font>
    <font>
      <sz val="9.5"/>
      <name val="Calibri"/>
      <family val="2"/>
      <scheme val="minor"/>
    </font>
    <font>
      <b/>
      <sz val="7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10.5"/>
      <name val="Calibri"/>
      <family val="2"/>
      <scheme val="minor"/>
    </font>
    <font>
      <b/>
      <sz val="10.5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5E5E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AE78D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</borders>
  <cellStyleXfs count="51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7" fillId="0" borderId="2" applyNumberFormat="0" applyFont="0" applyAlignment="0">
      <alignment horizontal="left" vertical="top" indent="1"/>
    </xf>
    <xf numFmtId="0" fontId="8" fillId="4" borderId="0" applyNumberFormat="0" applyBorder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10" fillId="22" borderId="4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6" fillId="8" borderId="3" applyNumberFormat="0" applyAlignment="0" applyProtection="0"/>
    <xf numFmtId="0" fontId="17" fillId="0" borderId="8" applyNumberFormat="0" applyFill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5" applyNumberForma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5" fillId="0" borderId="0"/>
    <xf numFmtId="0" fontId="22" fillId="0" borderId="0"/>
    <xf numFmtId="9" fontId="2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27" fillId="0" borderId="0" applyNumberFormat="0" applyFill="0" applyBorder="0" applyProtection="0">
      <alignment vertical="top" wrapText="1"/>
    </xf>
    <xf numFmtId="0" fontId="31" fillId="0" borderId="0"/>
  </cellStyleXfs>
  <cellXfs count="290">
    <xf numFmtId="0" fontId="0" fillId="0" borderId="0" xfId="0"/>
    <xf numFmtId="0" fontId="0" fillId="2" borderId="0" xfId="0" applyFill="1"/>
    <xf numFmtId="4" fontId="24" fillId="25" borderId="16" xfId="0" applyNumberFormat="1" applyFont="1" applyFill="1" applyBorder="1" applyAlignment="1">
      <alignment horizontal="center" vertical="center" wrapText="1"/>
    </xf>
    <xf numFmtId="4" fontId="25" fillId="2" borderId="16" xfId="0" applyNumberFormat="1" applyFont="1" applyFill="1" applyBorder="1" applyAlignment="1">
      <alignment horizontal="center" vertical="center" wrapText="1"/>
    </xf>
    <xf numFmtId="4" fontId="24" fillId="26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4" fillId="26" borderId="14" xfId="0" applyFont="1" applyFill="1" applyBorder="1" applyAlignment="1">
      <alignment horizontal="justify" vertical="center" wrapText="1"/>
    </xf>
    <xf numFmtId="0" fontId="24" fillId="26" borderId="15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justify" vertical="center" wrapText="1"/>
    </xf>
    <xf numFmtId="9" fontId="28" fillId="28" borderId="16" xfId="506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justify" vertical="center" wrapText="1"/>
    </xf>
    <xf numFmtId="0" fontId="25" fillId="0" borderId="15" xfId="0" applyFont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9" fontId="28" fillId="0" borderId="16" xfId="506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left" vertical="center"/>
    </xf>
    <xf numFmtId="9" fontId="24" fillId="34" borderId="16" xfId="506" applyFont="1" applyFill="1" applyBorder="1" applyAlignment="1">
      <alignment horizontal="center" vertical="center" wrapText="1"/>
    </xf>
    <xf numFmtId="0" fontId="24" fillId="34" borderId="15" xfId="0" applyFont="1" applyFill="1" applyBorder="1" applyAlignment="1">
      <alignment horizontal="center" vertical="center" wrapText="1"/>
    </xf>
    <xf numFmtId="4" fontId="24" fillId="34" borderId="16" xfId="0" applyNumberFormat="1" applyFont="1" applyFill="1" applyBorder="1" applyAlignment="1">
      <alignment horizontal="center" vertical="center" wrapText="1"/>
    </xf>
    <xf numFmtId="0" fontId="24" fillId="34" borderId="14" xfId="0" applyFont="1" applyFill="1" applyBorder="1" applyAlignment="1">
      <alignment horizontal="justify" vertical="center" wrapText="1"/>
    </xf>
    <xf numFmtId="0" fontId="25" fillId="35" borderId="14" xfId="0" applyFont="1" applyFill="1" applyBorder="1" applyAlignment="1">
      <alignment horizontal="justify" vertical="center" wrapText="1"/>
    </xf>
    <xf numFmtId="4" fontId="25" fillId="36" borderId="16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4" fontId="25" fillId="37" borderId="16" xfId="0" applyNumberFormat="1" applyFont="1" applyFill="1" applyBorder="1" applyAlignment="1">
      <alignment horizontal="center" vertical="center" wrapText="1"/>
    </xf>
    <xf numFmtId="4" fontId="25" fillId="34" borderId="16" xfId="0" applyNumberFormat="1" applyFont="1" applyFill="1" applyBorder="1" applyAlignment="1">
      <alignment horizontal="center" vertical="center" wrapText="1"/>
    </xf>
    <xf numFmtId="4" fontId="25" fillId="38" borderId="16" xfId="0" applyNumberFormat="1" applyFont="1" applyFill="1" applyBorder="1" applyAlignment="1">
      <alignment horizontal="center" vertical="center" wrapText="1"/>
    </xf>
    <xf numFmtId="4" fontId="25" fillId="39" borderId="16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justify" vertical="center" wrapText="1"/>
    </xf>
    <xf numFmtId="0" fontId="32" fillId="0" borderId="0" xfId="0" applyFont="1" applyAlignment="1">
      <alignment horizontal="right" vertical="center"/>
    </xf>
    <xf numFmtId="44" fontId="32" fillId="0" borderId="0" xfId="0" applyNumberFormat="1" applyFont="1" applyAlignment="1">
      <alignment horizontal="right"/>
    </xf>
    <xf numFmtId="171" fontId="32" fillId="0" borderId="0" xfId="0" applyNumberFormat="1" applyFont="1" applyAlignment="1">
      <alignment horizontal="center" vertical="center"/>
    </xf>
    <xf numFmtId="170" fontId="32" fillId="0" borderId="0" xfId="0" applyNumberFormat="1" applyFont="1" applyAlignment="1">
      <alignment horizontal="center" vertical="center"/>
    </xf>
    <xf numFmtId="44" fontId="32" fillId="0" borderId="0" xfId="0" applyNumberFormat="1" applyFont="1"/>
    <xf numFmtId="44" fontId="33" fillId="0" borderId="1" xfId="0" applyNumberFormat="1" applyFont="1" applyBorder="1" applyAlignment="1">
      <alignment horizontal="center" vertical="center" wrapText="1"/>
    </xf>
    <xf numFmtId="172" fontId="35" fillId="0" borderId="1" xfId="0" applyNumberFormat="1" applyFont="1" applyBorder="1" applyAlignment="1">
      <alignment horizontal="center" vertical="center" wrapText="1"/>
    </xf>
    <xf numFmtId="0" fontId="34" fillId="0" borderId="43" xfId="0" applyFont="1" applyBorder="1" applyAlignment="1">
      <alignment vertical="center" wrapText="1"/>
    </xf>
    <xf numFmtId="0" fontId="37" fillId="0" borderId="0" xfId="0" applyFont="1"/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/>
    </xf>
    <xf numFmtId="4" fontId="37" fillId="0" borderId="16" xfId="0" applyNumberFormat="1" applyFont="1" applyBorder="1" applyAlignment="1">
      <alignment horizontal="right" vertical="center" wrapText="1"/>
    </xf>
    <xf numFmtId="44" fontId="37" fillId="0" borderId="16" xfId="0" applyNumberFormat="1" applyFont="1" applyBorder="1" applyAlignment="1">
      <alignment horizontal="right" vertical="center" wrapText="1"/>
    </xf>
    <xf numFmtId="181" fontId="37" fillId="0" borderId="16" xfId="0" applyNumberFormat="1" applyFont="1" applyBorder="1" applyAlignment="1">
      <alignment horizontal="center" vertical="center" wrapText="1"/>
    </xf>
    <xf numFmtId="176" fontId="37" fillId="0" borderId="16" xfId="0" applyNumberFormat="1" applyFont="1" applyBorder="1" applyAlignment="1">
      <alignment horizontal="center" vertical="center" wrapText="1"/>
    </xf>
    <xf numFmtId="170" fontId="37" fillId="0" borderId="16" xfId="0" applyNumberFormat="1" applyFont="1" applyBorder="1" applyAlignment="1">
      <alignment horizontal="center" vertical="center" wrapText="1"/>
    </xf>
    <xf numFmtId="44" fontId="37" fillId="0" borderId="15" xfId="0" applyNumberFormat="1" applyFont="1" applyBorder="1" applyAlignment="1">
      <alignment horizontal="right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center" wrapText="1"/>
    </xf>
    <xf numFmtId="4" fontId="32" fillId="0" borderId="1" xfId="0" applyNumberFormat="1" applyFont="1" applyBorder="1" applyAlignment="1">
      <alignment horizontal="right" vertical="center" wrapText="1"/>
    </xf>
    <xf numFmtId="44" fontId="32" fillId="0" borderId="1" xfId="0" applyNumberFormat="1" applyFont="1" applyBorder="1" applyAlignment="1">
      <alignment horizontal="right" vertical="center" wrapText="1"/>
    </xf>
    <xf numFmtId="181" fontId="32" fillId="0" borderId="15" xfId="0" applyNumberFormat="1" applyFont="1" applyBorder="1" applyAlignment="1">
      <alignment horizontal="center" vertical="center" wrapText="1"/>
    </xf>
    <xf numFmtId="176" fontId="32" fillId="0" borderId="1" xfId="0" applyNumberFormat="1" applyFont="1" applyBorder="1" applyAlignment="1">
      <alignment horizontal="center" vertical="center" wrapText="1"/>
    </xf>
    <xf numFmtId="170" fontId="32" fillId="0" borderId="1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justify" vertical="center" wrapText="1"/>
    </xf>
    <xf numFmtId="4" fontId="32" fillId="0" borderId="16" xfId="0" applyNumberFormat="1" applyFont="1" applyBorder="1" applyAlignment="1">
      <alignment horizontal="right" vertical="center" wrapText="1"/>
    </xf>
    <xf numFmtId="44" fontId="32" fillId="0" borderId="16" xfId="0" applyNumberFormat="1" applyFont="1" applyBorder="1" applyAlignment="1">
      <alignment horizontal="right" vertical="center" wrapText="1"/>
    </xf>
    <xf numFmtId="181" fontId="32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0" xfId="0" applyFont="1"/>
    <xf numFmtId="0" fontId="34" fillId="40" borderId="43" xfId="0" applyFont="1" applyFill="1" applyBorder="1" applyAlignment="1">
      <alignment vertical="center" wrapText="1"/>
    </xf>
    <xf numFmtId="44" fontId="37" fillId="40" borderId="1" xfId="0" applyNumberFormat="1" applyFont="1" applyFill="1" applyBorder="1" applyAlignment="1">
      <alignment horizontal="center" vertical="center" wrapText="1"/>
    </xf>
    <xf numFmtId="171" fontId="37" fillId="40" borderId="1" xfId="0" applyNumberFormat="1" applyFont="1" applyFill="1" applyBorder="1" applyAlignment="1">
      <alignment horizontal="center" vertical="center" wrapText="1"/>
    </xf>
    <xf numFmtId="170" fontId="37" fillId="40" borderId="1" xfId="0" applyNumberFormat="1" applyFont="1" applyFill="1" applyBorder="1" applyAlignment="1">
      <alignment horizontal="center" vertical="center" wrapText="1"/>
    </xf>
    <xf numFmtId="0" fontId="37" fillId="25" borderId="14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left" vertical="center"/>
    </xf>
    <xf numFmtId="4" fontId="37" fillId="25" borderId="16" xfId="0" applyNumberFormat="1" applyFont="1" applyFill="1" applyBorder="1" applyAlignment="1">
      <alignment horizontal="right" vertical="center" wrapText="1"/>
    </xf>
    <xf numFmtId="44" fontId="37" fillId="25" borderId="16" xfId="0" applyNumberFormat="1" applyFont="1" applyFill="1" applyBorder="1" applyAlignment="1">
      <alignment horizontal="right" vertical="center" wrapText="1"/>
    </xf>
    <xf numFmtId="181" fontId="37" fillId="25" borderId="16" xfId="0" applyNumberFormat="1" applyFont="1" applyFill="1" applyBorder="1" applyAlignment="1">
      <alignment horizontal="center" vertical="center" wrapText="1"/>
    </xf>
    <xf numFmtId="176" fontId="37" fillId="25" borderId="16" xfId="0" applyNumberFormat="1" applyFont="1" applyFill="1" applyBorder="1" applyAlignment="1">
      <alignment horizontal="center" vertical="center" wrapText="1"/>
    </xf>
    <xf numFmtId="170" fontId="37" fillId="25" borderId="16" xfId="0" applyNumberFormat="1" applyFont="1" applyFill="1" applyBorder="1" applyAlignment="1">
      <alignment horizontal="center" vertical="center" wrapText="1"/>
    </xf>
    <xf numFmtId="44" fontId="37" fillId="25" borderId="15" xfId="0" applyNumberFormat="1" applyFont="1" applyFill="1" applyBorder="1" applyAlignment="1">
      <alignment horizontal="right" vertical="center" wrapText="1"/>
    </xf>
    <xf numFmtId="0" fontId="37" fillId="25" borderId="16" xfId="0" applyFont="1" applyFill="1" applyBorder="1" applyAlignment="1">
      <alignment horizontal="justify" vertical="center" wrapText="1"/>
    </xf>
    <xf numFmtId="44" fontId="37" fillId="25" borderId="1" xfId="0" applyNumberFormat="1" applyFont="1" applyFill="1" applyBorder="1" applyAlignment="1">
      <alignment horizontal="center" vertical="center" wrapText="1"/>
    </xf>
    <xf numFmtId="44" fontId="37" fillId="25" borderId="1" xfId="0" applyNumberFormat="1" applyFont="1" applyFill="1" applyBorder="1" applyAlignment="1">
      <alignment horizontal="right" vertical="center" wrapText="1"/>
    </xf>
    <xf numFmtId="44" fontId="37" fillId="25" borderId="1" xfId="0" applyNumberFormat="1" applyFont="1" applyFill="1" applyBorder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4" fontId="43" fillId="0" borderId="0" xfId="507" applyNumberFormat="1" applyFont="1" applyAlignment="1">
      <alignment horizontal="center" vertical="center"/>
    </xf>
    <xf numFmtId="0" fontId="47" fillId="0" borderId="0" xfId="509" applyFont="1" applyAlignment="1">
      <alignment horizontal="center" vertical="center"/>
    </xf>
    <xf numFmtId="4" fontId="47" fillId="0" borderId="0" xfId="509" applyNumberFormat="1" applyFont="1" applyAlignment="1">
      <alignment horizontal="center" vertical="center"/>
    </xf>
    <xf numFmtId="49" fontId="48" fillId="0" borderId="0" xfId="510" applyNumberFormat="1" applyFont="1" applyAlignment="1">
      <alignment horizontal="center" vertical="center"/>
    </xf>
    <xf numFmtId="0" fontId="43" fillId="0" borderId="0" xfId="510" applyFont="1" applyAlignment="1">
      <alignment vertical="center" wrapText="1"/>
    </xf>
    <xf numFmtId="182" fontId="43" fillId="0" borderId="0" xfId="510" applyNumberFormat="1" applyFont="1" applyAlignment="1">
      <alignment vertical="center" wrapText="1"/>
    </xf>
    <xf numFmtId="0" fontId="43" fillId="0" borderId="0" xfId="510" applyFont="1" applyAlignment="1">
      <alignment horizontal="center" vertical="center" wrapText="1"/>
    </xf>
    <xf numFmtId="0" fontId="49" fillId="27" borderId="20" xfId="510" applyFont="1" applyFill="1" applyBorder="1" applyAlignment="1">
      <alignment horizontal="center" vertical="center" wrapText="1"/>
    </xf>
    <xf numFmtId="174" fontId="48" fillId="0" borderId="0" xfId="510" applyNumberFormat="1" applyFont="1" applyBorder="1" applyAlignment="1">
      <alignment horizontal="right" vertical="center" wrapText="1"/>
    </xf>
    <xf numFmtId="49" fontId="49" fillId="27" borderId="20" xfId="510" applyNumberFormat="1" applyFont="1" applyFill="1" applyBorder="1" applyAlignment="1">
      <alignment horizontal="center" vertical="center" wrapText="1"/>
    </xf>
    <xf numFmtId="0" fontId="49" fillId="27" borderId="20" xfId="510" applyFont="1" applyFill="1" applyBorder="1" applyAlignment="1">
      <alignment horizontal="left" vertical="center" wrapText="1"/>
    </xf>
    <xf numFmtId="49" fontId="48" fillId="0" borderId="20" xfId="510" applyNumberFormat="1" applyFont="1" applyBorder="1" applyAlignment="1">
      <alignment horizontal="center" vertical="center" wrapText="1"/>
    </xf>
    <xf numFmtId="0" fontId="48" fillId="0" borderId="20" xfId="510" applyFont="1" applyBorder="1" applyAlignment="1">
      <alignment horizontal="left" vertical="center" wrapText="1"/>
    </xf>
    <xf numFmtId="174" fontId="48" fillId="0" borderId="20" xfId="510" applyNumberFormat="1" applyFont="1" applyBorder="1" applyAlignment="1">
      <alignment horizontal="right" vertical="center" wrapText="1"/>
    </xf>
    <xf numFmtId="49" fontId="50" fillId="0" borderId="0" xfId="510" applyNumberFormat="1" applyFont="1" applyAlignment="1">
      <alignment horizontal="left" vertical="center"/>
    </xf>
    <xf numFmtId="175" fontId="48" fillId="0" borderId="20" xfId="510" applyNumberFormat="1" applyFont="1" applyBorder="1" applyAlignment="1">
      <alignment horizontal="right" vertical="center" wrapText="1"/>
    </xf>
    <xf numFmtId="0" fontId="48" fillId="0" borderId="20" xfId="510" applyFont="1" applyBorder="1" applyAlignment="1">
      <alignment horizontal="center" vertical="center" wrapText="1"/>
    </xf>
    <xf numFmtId="49" fontId="43" fillId="0" borderId="0" xfId="510" applyNumberFormat="1" applyFont="1" applyAlignment="1">
      <alignment horizontal="center" vertical="center" wrapText="1"/>
    </xf>
    <xf numFmtId="49" fontId="49" fillId="28" borderId="20" xfId="510" applyNumberFormat="1" applyFont="1" applyFill="1" applyBorder="1" applyAlignment="1">
      <alignment horizontal="center" vertical="center" wrapText="1"/>
    </xf>
    <xf numFmtId="0" fontId="49" fillId="28" borderId="20" xfId="510" applyFont="1" applyFill="1" applyBorder="1" applyAlignment="1">
      <alignment horizontal="left" vertical="center" wrapText="1"/>
    </xf>
    <xf numFmtId="0" fontId="49" fillId="28" borderId="20" xfId="510" applyFont="1" applyFill="1" applyBorder="1" applyAlignment="1">
      <alignment horizontal="center" vertical="center" wrapText="1"/>
    </xf>
    <xf numFmtId="172" fontId="49" fillId="28" borderId="20" xfId="510" applyNumberFormat="1" applyFont="1" applyFill="1" applyBorder="1" applyAlignment="1">
      <alignment horizontal="center" vertical="center" wrapText="1"/>
    </xf>
    <xf numFmtId="174" fontId="26" fillId="0" borderId="20" xfId="510" applyNumberFormat="1" applyFont="1" applyBorder="1" applyAlignment="1">
      <alignment horizontal="center" vertical="center" wrapText="1"/>
    </xf>
    <xf numFmtId="49" fontId="49" fillId="29" borderId="20" xfId="510" applyNumberFormat="1" applyFont="1" applyFill="1" applyBorder="1" applyAlignment="1">
      <alignment horizontal="center" vertical="center"/>
    </xf>
    <xf numFmtId="0" fontId="49" fillId="29" borderId="20" xfId="510" applyFont="1" applyFill="1" applyBorder="1" applyAlignment="1">
      <alignment horizontal="left" vertical="center" wrapText="1"/>
    </xf>
    <xf numFmtId="0" fontId="49" fillId="29" borderId="20" xfId="510" applyFont="1" applyFill="1" applyBorder="1" applyAlignment="1">
      <alignment horizontal="center" vertical="center" wrapText="1"/>
    </xf>
    <xf numFmtId="172" fontId="49" fillId="29" borderId="20" xfId="510" applyNumberFormat="1" applyFont="1" applyFill="1" applyBorder="1" applyAlignment="1">
      <alignment horizontal="center" vertical="center" wrapText="1"/>
    </xf>
    <xf numFmtId="174" fontId="48" fillId="0" borderId="20" xfId="510" applyNumberFormat="1" applyFont="1" applyBorder="1" applyAlignment="1">
      <alignment horizontal="center" vertical="center" wrapText="1"/>
    </xf>
    <xf numFmtId="49" fontId="48" fillId="0" borderId="0" xfId="510" applyNumberFormat="1" applyFont="1" applyBorder="1" applyAlignment="1">
      <alignment horizontal="left" vertical="center"/>
    </xf>
    <xf numFmtId="0" fontId="48" fillId="0" borderId="0" xfId="510" applyFont="1" applyBorder="1" applyAlignment="1">
      <alignment horizontal="left" vertical="center" wrapText="1"/>
    </xf>
    <xf numFmtId="0" fontId="48" fillId="0" borderId="0" xfId="510" applyFont="1" applyBorder="1" applyAlignment="1">
      <alignment horizontal="center" vertical="center" wrapText="1"/>
    </xf>
    <xf numFmtId="174" fontId="48" fillId="0" borderId="0" xfId="510" applyNumberFormat="1" applyFont="1" applyBorder="1" applyAlignment="1">
      <alignment horizontal="center" vertical="center" wrapText="1"/>
    </xf>
    <xf numFmtId="49" fontId="43" fillId="0" borderId="0" xfId="510" applyNumberFormat="1" applyFont="1" applyAlignment="1">
      <alignment horizontal="center" vertical="center"/>
    </xf>
    <xf numFmtId="49" fontId="49" fillId="30" borderId="20" xfId="510" applyNumberFormat="1" applyFont="1" applyFill="1" applyBorder="1" applyAlignment="1">
      <alignment horizontal="center" vertical="center" wrapText="1"/>
    </xf>
    <xf numFmtId="0" fontId="49" fillId="30" borderId="20" xfId="510" applyFont="1" applyFill="1" applyBorder="1" applyAlignment="1">
      <alignment horizontal="left" vertical="center" wrapText="1"/>
    </xf>
    <xf numFmtId="0" fontId="49" fillId="30" borderId="20" xfId="510" applyFont="1" applyFill="1" applyBorder="1" applyAlignment="1">
      <alignment horizontal="center" vertical="center" wrapText="1"/>
    </xf>
    <xf numFmtId="172" fontId="49" fillId="30" borderId="20" xfId="510" applyNumberFormat="1" applyFont="1" applyFill="1" applyBorder="1" applyAlignment="1">
      <alignment horizontal="center" vertical="center" wrapText="1"/>
    </xf>
    <xf numFmtId="0" fontId="48" fillId="0" borderId="20" xfId="510" applyNumberFormat="1" applyFont="1" applyBorder="1" applyAlignment="1">
      <alignment horizontal="center" vertical="center" wrapText="1"/>
    </xf>
    <xf numFmtId="173" fontId="43" fillId="0" borderId="0" xfId="510" applyNumberFormat="1" applyFont="1" applyAlignment="1">
      <alignment horizontal="center" vertical="center" wrapText="1"/>
    </xf>
    <xf numFmtId="49" fontId="49" fillId="31" borderId="20" xfId="510" applyNumberFormat="1" applyFont="1" applyFill="1" applyBorder="1" applyAlignment="1">
      <alignment horizontal="center" vertical="center" wrapText="1"/>
    </xf>
    <xf numFmtId="0" fontId="49" fillId="31" borderId="20" xfId="510" applyFont="1" applyFill="1" applyBorder="1" applyAlignment="1">
      <alignment horizontal="left" vertical="center" wrapText="1"/>
    </xf>
    <xf numFmtId="0" fontId="49" fillId="31" borderId="20" xfId="510" applyFont="1" applyFill="1" applyBorder="1" applyAlignment="1">
      <alignment horizontal="center" vertical="center" wrapText="1"/>
    </xf>
    <xf numFmtId="172" fontId="49" fillId="31" borderId="20" xfId="510" applyNumberFormat="1" applyFont="1" applyFill="1" applyBorder="1" applyAlignment="1">
      <alignment horizontal="center" vertical="center" wrapText="1"/>
    </xf>
    <xf numFmtId="14" fontId="49" fillId="27" borderId="20" xfId="510" applyNumberFormat="1" applyFont="1" applyFill="1" applyBorder="1" applyAlignment="1">
      <alignment horizontal="center" vertical="center" wrapText="1"/>
    </xf>
    <xf numFmtId="0" fontId="52" fillId="0" borderId="20" xfId="510" applyFont="1" applyBorder="1" applyAlignment="1">
      <alignment horizontal="left" vertical="center" wrapText="1"/>
    </xf>
    <xf numFmtId="182" fontId="48" fillId="0" borderId="0" xfId="510" applyNumberFormat="1" applyFont="1" applyBorder="1" applyAlignment="1">
      <alignment horizontal="right" vertical="center" wrapText="1"/>
    </xf>
    <xf numFmtId="0" fontId="53" fillId="32" borderId="20" xfId="511" applyFont="1" applyFill="1" applyBorder="1" applyAlignment="1">
      <alignment horizontal="left" vertical="top" wrapText="1"/>
    </xf>
    <xf numFmtId="0" fontId="53" fillId="32" borderId="20" xfId="511" applyFont="1" applyFill="1" applyBorder="1" applyAlignment="1">
      <alignment horizontal="center" vertical="top" wrapText="1"/>
    </xf>
    <xf numFmtId="0" fontId="53" fillId="32" borderId="20" xfId="0" applyFont="1" applyFill="1" applyBorder="1" applyAlignment="1">
      <alignment horizontal="right" vertical="top" wrapText="1"/>
    </xf>
    <xf numFmtId="0" fontId="53" fillId="32" borderId="20" xfId="0" applyFont="1" applyFill="1" applyBorder="1" applyAlignment="1">
      <alignment horizontal="center" vertical="top" wrapText="1"/>
    </xf>
    <xf numFmtId="0" fontId="53" fillId="28" borderId="20" xfId="511" applyFont="1" applyFill="1" applyBorder="1" applyAlignment="1">
      <alignment horizontal="center" vertical="top" wrapText="1"/>
    </xf>
    <xf numFmtId="182" fontId="53" fillId="28" borderId="20" xfId="511" applyNumberFormat="1" applyFont="1" applyFill="1" applyBorder="1" applyAlignment="1">
      <alignment horizontal="center" vertical="top" wrapText="1"/>
    </xf>
    <xf numFmtId="1" fontId="54" fillId="0" borderId="20" xfId="511" applyNumberFormat="1" applyFont="1" applyBorder="1" applyAlignment="1">
      <alignment horizontal="center" vertical="top" shrinkToFit="1"/>
    </xf>
    <xf numFmtId="0" fontId="55" fillId="0" borderId="20" xfId="511" applyFont="1" applyBorder="1" applyAlignment="1">
      <alignment horizontal="left" vertical="top" wrapText="1"/>
    </xf>
    <xf numFmtId="0" fontId="55" fillId="0" borderId="20" xfId="511" applyFont="1" applyBorder="1" applyAlignment="1">
      <alignment horizontal="center" vertical="top" wrapText="1"/>
    </xf>
    <xf numFmtId="4" fontId="54" fillId="0" borderId="20" xfId="511" applyNumberFormat="1" applyFont="1" applyBorder="1" applyAlignment="1">
      <alignment horizontal="right" vertical="top" shrinkToFit="1"/>
    </xf>
    <xf numFmtId="2" fontId="54" fillId="0" borderId="20" xfId="511" applyNumberFormat="1" applyFont="1" applyBorder="1" applyAlignment="1">
      <alignment horizontal="right" vertical="top" shrinkToFit="1"/>
    </xf>
    <xf numFmtId="182" fontId="54" fillId="0" borderId="20" xfId="511" applyNumberFormat="1" applyFont="1" applyBorder="1" applyAlignment="1">
      <alignment horizontal="right" vertical="top" shrinkToFit="1"/>
    </xf>
    <xf numFmtId="0" fontId="53" fillId="32" borderId="20" xfId="0" applyFont="1" applyFill="1" applyBorder="1" applyAlignment="1">
      <alignment horizontal="left" vertical="top" wrapText="1"/>
    </xf>
    <xf numFmtId="1" fontId="54" fillId="0" borderId="20" xfId="0" applyNumberFormat="1" applyFont="1" applyBorder="1" applyAlignment="1">
      <alignment horizontal="center" vertical="top" shrinkToFit="1"/>
    </xf>
    <xf numFmtId="0" fontId="55" fillId="0" borderId="20" xfId="0" applyFont="1" applyBorder="1" applyAlignment="1">
      <alignment horizontal="left" vertical="top" wrapText="1"/>
    </xf>
    <xf numFmtId="0" fontId="55" fillId="0" borderId="20" xfId="0" applyFont="1" applyBorder="1" applyAlignment="1">
      <alignment horizontal="center" vertical="top" wrapText="1"/>
    </xf>
    <xf numFmtId="2" fontId="54" fillId="0" borderId="20" xfId="0" applyNumberFormat="1" applyFont="1" applyBorder="1" applyAlignment="1">
      <alignment horizontal="right" vertical="top" shrinkToFit="1"/>
    </xf>
    <xf numFmtId="4" fontId="54" fillId="0" borderId="20" xfId="0" applyNumberFormat="1" applyFont="1" applyBorder="1" applyAlignment="1">
      <alignment horizontal="right" vertical="top" shrinkToFit="1"/>
    </xf>
    <xf numFmtId="0" fontId="2" fillId="0" borderId="20" xfId="0" applyFont="1" applyBorder="1" applyAlignment="1">
      <alignment horizontal="left" vertical="top" wrapText="1"/>
    </xf>
    <xf numFmtId="1" fontId="54" fillId="0" borderId="0" xfId="0" applyNumberFormat="1" applyFont="1" applyAlignment="1">
      <alignment horizontal="center" vertical="top" shrinkToFi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top" wrapText="1"/>
    </xf>
    <xf numFmtId="4" fontId="54" fillId="0" borderId="0" xfId="511" applyNumberFormat="1" applyFont="1" applyAlignment="1">
      <alignment horizontal="right" vertical="top" shrinkToFit="1"/>
    </xf>
    <xf numFmtId="2" fontId="54" fillId="0" borderId="0" xfId="0" applyNumberFormat="1" applyFont="1" applyAlignment="1">
      <alignment horizontal="right" vertical="top" shrinkToFit="1"/>
    </xf>
    <xf numFmtId="0" fontId="53" fillId="32" borderId="20" xfId="508" applyFont="1" applyFill="1" applyBorder="1" applyAlignment="1">
      <alignment horizontal="center" vertical="top" wrapText="1"/>
    </xf>
    <xf numFmtId="0" fontId="53" fillId="32" borderId="20" xfId="508" applyFont="1" applyFill="1" applyBorder="1" applyAlignment="1">
      <alignment horizontal="left" vertical="top" wrapText="1"/>
    </xf>
    <xf numFmtId="1" fontId="54" fillId="0" borderId="20" xfId="508" applyNumberFormat="1" applyFont="1" applyBorder="1" applyAlignment="1">
      <alignment horizontal="center" vertical="top" shrinkToFit="1"/>
    </xf>
    <xf numFmtId="0" fontId="55" fillId="0" borderId="20" xfId="508" applyFont="1" applyBorder="1" applyAlignment="1">
      <alignment horizontal="left" vertical="top" wrapText="1"/>
    </xf>
    <xf numFmtId="0" fontId="55" fillId="0" borderId="20" xfId="508" applyFont="1" applyBorder="1" applyAlignment="1">
      <alignment horizontal="center" vertical="top" wrapText="1"/>
    </xf>
    <xf numFmtId="0" fontId="53" fillId="32" borderId="20" xfId="508" applyFont="1" applyFill="1" applyBorder="1" applyAlignment="1">
      <alignment horizontal="right" vertical="top" wrapText="1"/>
    </xf>
    <xf numFmtId="4" fontId="56" fillId="0" borderId="0" xfId="165" applyNumberFormat="1" applyFont="1" applyAlignment="1">
      <alignment horizontal="center" vertical="center"/>
    </xf>
    <xf numFmtId="0" fontId="45" fillId="0" borderId="13" xfId="165" applyFont="1" applyBorder="1" applyAlignment="1">
      <alignment horizontal="center" vertical="center" shrinkToFit="1"/>
    </xf>
    <xf numFmtId="0" fontId="45" fillId="0" borderId="1" xfId="165" applyFont="1" applyBorder="1" applyAlignment="1">
      <alignment horizontal="center" vertical="center" wrapText="1"/>
    </xf>
    <xf numFmtId="0" fontId="45" fillId="0" borderId="12" xfId="165" applyFont="1" applyBorder="1" applyAlignment="1">
      <alignment horizontal="center" vertical="center" shrinkToFit="1"/>
    </xf>
    <xf numFmtId="0" fontId="45" fillId="0" borderId="1" xfId="165" applyFont="1" applyBorder="1" applyAlignment="1">
      <alignment horizontal="center" vertical="center" shrinkToFit="1"/>
    </xf>
    <xf numFmtId="0" fontId="45" fillId="2" borderId="35" xfId="165" applyFont="1" applyFill="1" applyBorder="1" applyAlignment="1">
      <alignment horizontal="center" vertical="center" wrapText="1"/>
    </xf>
    <xf numFmtId="0" fontId="45" fillId="2" borderId="34" xfId="165" applyFont="1" applyFill="1" applyBorder="1" applyAlignment="1">
      <alignment horizontal="center" vertical="center" wrapText="1"/>
    </xf>
    <xf numFmtId="43" fontId="45" fillId="2" borderId="31" xfId="165" applyNumberFormat="1" applyFont="1" applyFill="1" applyBorder="1" applyAlignment="1">
      <alignment horizontal="center" vertical="center" shrinkToFit="1"/>
    </xf>
    <xf numFmtId="0" fontId="57" fillId="2" borderId="20" xfId="165" applyFont="1" applyFill="1" applyBorder="1" applyAlignment="1">
      <alignment horizontal="center" vertical="center" wrapText="1"/>
    </xf>
    <xf numFmtId="0" fontId="57" fillId="0" borderId="20" xfId="165" applyFont="1" applyBorder="1" applyAlignment="1">
      <alignment horizontal="left" vertical="center" wrapText="1" shrinkToFit="1"/>
    </xf>
    <xf numFmtId="0" fontId="57" fillId="0" borderId="20" xfId="165" applyFont="1" applyBorder="1" applyAlignment="1">
      <alignment horizontal="center" vertical="center" wrapText="1" shrinkToFit="1"/>
    </xf>
    <xf numFmtId="178" fontId="56" fillId="2" borderId="20" xfId="4" applyNumberFormat="1" applyFont="1" applyFill="1" applyBorder="1" applyAlignment="1">
      <alignment horizontal="center" vertical="center" shrinkToFit="1"/>
    </xf>
    <xf numFmtId="43" fontId="56" fillId="2" borderId="20" xfId="4" applyFont="1" applyFill="1" applyBorder="1" applyAlignment="1">
      <alignment horizontal="left" vertical="center" shrinkToFit="1"/>
    </xf>
    <xf numFmtId="43" fontId="57" fillId="2" borderId="20" xfId="4" applyFont="1" applyFill="1" applyBorder="1" applyAlignment="1">
      <alignment horizontal="left" vertical="center" shrinkToFit="1"/>
    </xf>
    <xf numFmtId="43" fontId="56" fillId="2" borderId="29" xfId="4" applyFont="1" applyFill="1" applyBorder="1" applyAlignment="1">
      <alignment horizontal="left" vertical="center" shrinkToFit="1"/>
    </xf>
    <xf numFmtId="177" fontId="56" fillId="2" borderId="37" xfId="4" applyNumberFormat="1" applyFont="1" applyFill="1" applyBorder="1" applyAlignment="1">
      <alignment horizontal="center" vertical="center" shrinkToFit="1"/>
    </xf>
    <xf numFmtId="0" fontId="56" fillId="2" borderId="21" xfId="4" applyNumberFormat="1" applyFont="1" applyFill="1" applyBorder="1" applyAlignment="1">
      <alignment horizontal="center" vertical="center" shrinkToFit="1"/>
    </xf>
    <xf numFmtId="0" fontId="57" fillId="2" borderId="21" xfId="165" applyFont="1" applyFill="1" applyBorder="1" applyAlignment="1">
      <alignment horizontal="left" vertical="center" wrapText="1"/>
    </xf>
    <xf numFmtId="0" fontId="57" fillId="2" borderId="21" xfId="165" applyFont="1" applyFill="1" applyBorder="1" applyAlignment="1">
      <alignment horizontal="center" vertical="center" shrinkToFit="1"/>
    </xf>
    <xf numFmtId="179" fontId="56" fillId="2" borderId="21" xfId="4" applyNumberFormat="1" applyFont="1" applyFill="1" applyBorder="1" applyAlignment="1">
      <alignment horizontal="center" vertical="center" shrinkToFit="1"/>
    </xf>
    <xf numFmtId="43" fontId="56" fillId="2" borderId="21" xfId="4" applyFont="1" applyFill="1" applyBorder="1" applyAlignment="1">
      <alignment horizontal="left" vertical="center" shrinkToFit="1"/>
    </xf>
    <xf numFmtId="43" fontId="57" fillId="2" borderId="21" xfId="4" applyFont="1" applyFill="1" applyBorder="1" applyAlignment="1">
      <alignment horizontal="left" vertical="center" shrinkToFit="1"/>
    </xf>
    <xf numFmtId="43" fontId="56" fillId="2" borderId="36" xfId="4" applyFont="1" applyFill="1" applyBorder="1" applyAlignment="1">
      <alignment horizontal="left" vertical="center" shrinkToFit="1"/>
    </xf>
    <xf numFmtId="0" fontId="57" fillId="2" borderId="30" xfId="165" applyFont="1" applyFill="1" applyBorder="1" applyAlignment="1">
      <alignment horizontal="center" vertical="center" wrapText="1"/>
    </xf>
    <xf numFmtId="0" fontId="57" fillId="2" borderId="20" xfId="165" applyFont="1" applyFill="1" applyBorder="1" applyAlignment="1">
      <alignment horizontal="left" vertical="center" wrapText="1" shrinkToFit="1"/>
    </xf>
    <xf numFmtId="0" fontId="57" fillId="2" borderId="20" xfId="165" applyFont="1" applyFill="1" applyBorder="1" applyAlignment="1">
      <alignment horizontal="center" vertical="center" shrinkToFit="1"/>
    </xf>
    <xf numFmtId="0" fontId="56" fillId="2" borderId="20" xfId="165" applyFont="1" applyFill="1" applyBorder="1" applyAlignment="1">
      <alignment horizontal="left" vertical="center" shrinkToFit="1"/>
    </xf>
    <xf numFmtId="10" fontId="56" fillId="2" borderId="20" xfId="5" applyNumberFormat="1" applyFont="1" applyFill="1" applyBorder="1" applyAlignment="1">
      <alignment horizontal="right" vertical="center" shrinkToFit="1"/>
    </xf>
    <xf numFmtId="177" fontId="56" fillId="2" borderId="28" xfId="4" applyNumberFormat="1" applyFont="1" applyFill="1" applyBorder="1" applyAlignment="1">
      <alignment horizontal="center" vertical="center" shrinkToFit="1"/>
    </xf>
    <xf numFmtId="0" fontId="56" fillId="2" borderId="27" xfId="4" applyNumberFormat="1" applyFont="1" applyFill="1" applyBorder="1" applyAlignment="1">
      <alignment horizontal="center" vertical="center" shrinkToFit="1"/>
    </xf>
    <xf numFmtId="0" fontId="57" fillId="2" borderId="27" xfId="165" applyFont="1" applyFill="1" applyBorder="1" applyAlignment="1">
      <alignment horizontal="left" vertical="center" wrapText="1"/>
    </xf>
    <xf numFmtId="0" fontId="57" fillId="2" borderId="27" xfId="165" applyFont="1" applyFill="1" applyBorder="1" applyAlignment="1">
      <alignment horizontal="center" vertical="center" shrinkToFit="1"/>
    </xf>
    <xf numFmtId="43" fontId="56" fillId="2" borderId="27" xfId="4" applyFont="1" applyFill="1" applyBorder="1" applyAlignment="1">
      <alignment horizontal="center" vertical="center" shrinkToFit="1"/>
    </xf>
    <xf numFmtId="43" fontId="56" fillId="2" borderId="27" xfId="4" applyFont="1" applyFill="1" applyBorder="1" applyAlignment="1">
      <alignment horizontal="left" vertical="center" shrinkToFit="1"/>
    </xf>
    <xf numFmtId="43" fontId="57" fillId="2" borderId="27" xfId="4" applyFont="1" applyFill="1" applyBorder="1" applyAlignment="1">
      <alignment horizontal="left" vertical="center" shrinkToFit="1"/>
    </xf>
    <xf numFmtId="43" fontId="56" fillId="2" borderId="26" xfId="4" applyFont="1" applyFill="1" applyBorder="1" applyAlignment="1">
      <alignment horizontal="left" vertical="center" shrinkToFit="1"/>
    </xf>
    <xf numFmtId="43" fontId="56" fillId="2" borderId="20" xfId="165" applyNumberFormat="1" applyFont="1" applyFill="1" applyBorder="1" applyAlignment="1">
      <alignment horizontal="left" vertical="center" shrinkToFit="1"/>
    </xf>
    <xf numFmtId="177" fontId="56" fillId="2" borderId="27" xfId="4" applyNumberFormat="1" applyFont="1" applyFill="1" applyBorder="1" applyAlignment="1">
      <alignment horizontal="center" vertical="center" shrinkToFit="1"/>
    </xf>
    <xf numFmtId="44" fontId="59" fillId="34" borderId="22" xfId="165" applyNumberFormat="1" applyFont="1" applyFill="1" applyBorder="1" applyAlignment="1">
      <alignment horizontal="left" vertical="center" shrinkToFit="1"/>
    </xf>
    <xf numFmtId="0" fontId="57" fillId="2" borderId="0" xfId="165" applyFont="1" applyFill="1" applyAlignment="1">
      <alignment horizontal="center" vertical="center" wrapText="1"/>
    </xf>
    <xf numFmtId="0" fontId="57" fillId="2" borderId="0" xfId="165" applyFont="1" applyFill="1" applyAlignment="1">
      <alignment vertical="center" wrapText="1"/>
    </xf>
    <xf numFmtId="4" fontId="56" fillId="0" borderId="0" xfId="165" applyNumberFormat="1" applyFont="1" applyAlignment="1">
      <alignment horizontal="center" vertical="center" shrinkToFit="1"/>
    </xf>
    <xf numFmtId="4" fontId="56" fillId="0" borderId="0" xfId="165" applyNumberFormat="1" applyFont="1" applyAlignment="1">
      <alignment vertical="center" wrapText="1"/>
    </xf>
    <xf numFmtId="4" fontId="56" fillId="0" borderId="0" xfId="165" applyNumberFormat="1" applyFont="1" applyAlignment="1">
      <alignment vertical="center"/>
    </xf>
    <xf numFmtId="4" fontId="56" fillId="0" borderId="0" xfId="165" applyNumberFormat="1" applyFont="1" applyAlignment="1">
      <alignment vertical="center" shrinkToFit="1"/>
    </xf>
    <xf numFmtId="4" fontId="56" fillId="0" borderId="0" xfId="165" applyNumberFormat="1" applyFont="1" applyAlignment="1">
      <alignment horizontal="center" vertical="center" wrapText="1"/>
    </xf>
    <xf numFmtId="0" fontId="57" fillId="2" borderId="27" xfId="165" applyFont="1" applyFill="1" applyBorder="1" applyAlignment="1">
      <alignment horizontal="center" vertical="center" wrapText="1"/>
    </xf>
    <xf numFmtId="0" fontId="58" fillId="2" borderId="0" xfId="165" applyFont="1" applyFill="1" applyAlignment="1">
      <alignment horizontal="left" vertical="center" wrapText="1" indent="1"/>
    </xf>
    <xf numFmtId="0" fontId="58" fillId="2" borderId="0" xfId="165" applyFont="1" applyFill="1" applyAlignment="1">
      <alignment vertical="center" wrapText="1"/>
    </xf>
    <xf numFmtId="0" fontId="57" fillId="2" borderId="21" xfId="4" applyNumberFormat="1" applyFont="1" applyFill="1" applyBorder="1" applyAlignment="1">
      <alignment horizontal="center" vertical="center" shrinkToFit="1"/>
    </xf>
    <xf numFmtId="0" fontId="57" fillId="2" borderId="27" xfId="4" applyNumberFormat="1" applyFont="1" applyFill="1" applyBorder="1" applyAlignment="1">
      <alignment horizontal="center" vertical="center" shrinkToFit="1"/>
    </xf>
    <xf numFmtId="0" fontId="57" fillId="2" borderId="0" xfId="165" applyFont="1" applyFill="1" applyAlignment="1">
      <alignment horizontal="center" vertical="center" wrapText="1" shrinkToFit="1"/>
    </xf>
    <xf numFmtId="0" fontId="57" fillId="2" borderId="0" xfId="165" applyFont="1" applyFill="1" applyAlignment="1">
      <alignment vertical="center" wrapText="1" shrinkToFit="1"/>
    </xf>
    <xf numFmtId="0" fontId="56" fillId="2" borderId="20" xfId="165" applyFont="1" applyFill="1" applyBorder="1" applyAlignment="1">
      <alignment horizontal="center" vertical="center" shrinkToFit="1"/>
    </xf>
    <xf numFmtId="0" fontId="56" fillId="2" borderId="0" xfId="165" applyFont="1" applyFill="1" applyAlignment="1">
      <alignment horizontal="center" vertical="center" wrapText="1" shrinkToFit="1"/>
    </xf>
    <xf numFmtId="0" fontId="56" fillId="2" borderId="0" xfId="165" applyFont="1" applyFill="1" applyAlignment="1">
      <alignment vertical="center" wrapText="1" shrinkToFit="1"/>
    </xf>
    <xf numFmtId="0" fontId="45" fillId="25" borderId="13" xfId="165" applyFont="1" applyFill="1" applyBorder="1" applyAlignment="1">
      <alignment horizontal="right" vertical="center" shrinkToFit="1"/>
    </xf>
    <xf numFmtId="180" fontId="43" fillId="25" borderId="18" xfId="165" applyNumberFormat="1" applyFont="1" applyFill="1" applyBorder="1" applyAlignment="1">
      <alignment horizontal="center" vertical="center" shrinkToFit="1"/>
    </xf>
    <xf numFmtId="0" fontId="45" fillId="25" borderId="1" xfId="165" applyFont="1" applyFill="1" applyBorder="1" applyAlignment="1">
      <alignment horizontal="right" vertical="center" shrinkToFit="1"/>
    </xf>
    <xf numFmtId="0" fontId="43" fillId="25" borderId="1" xfId="165" applyFont="1" applyFill="1" applyBorder="1" applyAlignment="1">
      <alignment horizontal="center" vertical="center" shrinkToFit="1"/>
    </xf>
    <xf numFmtId="3" fontId="44" fillId="41" borderId="1" xfId="473" applyNumberFormat="1" applyFont="1" applyFill="1" applyBorder="1" applyAlignment="1">
      <alignment horizontal="center" vertical="center"/>
    </xf>
    <xf numFmtId="0" fontId="44" fillId="41" borderId="1" xfId="507" applyFont="1" applyFill="1" applyBorder="1" applyAlignment="1">
      <alignment vertical="center"/>
    </xf>
    <xf numFmtId="169" fontId="46" fillId="2" borderId="1" xfId="473" applyNumberFormat="1" applyFont="1" applyFill="1" applyBorder="1" applyAlignment="1">
      <alignment horizontal="center" vertical="center"/>
    </xf>
    <xf numFmtId="10" fontId="46" fillId="2" borderId="1" xfId="506" applyNumberFormat="1" applyFont="1" applyFill="1" applyBorder="1" applyAlignment="1">
      <alignment horizontal="center" vertical="center"/>
    </xf>
    <xf numFmtId="169" fontId="44" fillId="41" borderId="1" xfId="473" applyNumberFormat="1" applyFont="1" applyFill="1" applyBorder="1" applyAlignment="1">
      <alignment horizontal="right" vertical="center" shrinkToFit="1"/>
    </xf>
    <xf numFmtId="10" fontId="44" fillId="41" borderId="1" xfId="506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6" fontId="32" fillId="42" borderId="1" xfId="0" applyNumberFormat="1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16" xfId="0" applyFont="1" applyBorder="1" applyAlignment="1">
      <alignment horizontal="left" vertical="center" wrapText="1"/>
    </xf>
    <xf numFmtId="0" fontId="6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37" fillId="40" borderId="13" xfId="0" applyFont="1" applyFill="1" applyBorder="1" applyAlignment="1">
      <alignment horizontal="center" vertical="center" wrapText="1"/>
    </xf>
    <xf numFmtId="0" fontId="37" fillId="40" borderId="12" xfId="0" applyFont="1" applyFill="1" applyBorder="1" applyAlignment="1">
      <alignment horizontal="center" vertical="center" wrapText="1"/>
    </xf>
    <xf numFmtId="0" fontId="36" fillId="40" borderId="16" xfId="0" applyFont="1" applyFill="1" applyBorder="1" applyAlignment="1">
      <alignment horizontal="center" vertical="center" wrapText="1"/>
    </xf>
    <xf numFmtId="0" fontId="37" fillId="40" borderId="14" xfId="0" applyFont="1" applyFill="1" applyBorder="1" applyAlignment="1">
      <alignment horizontal="center" vertical="center" wrapText="1"/>
    </xf>
    <xf numFmtId="0" fontId="37" fillId="40" borderId="16" xfId="0" applyFont="1" applyFill="1" applyBorder="1" applyAlignment="1">
      <alignment horizontal="center" vertical="center" wrapText="1"/>
    </xf>
    <xf numFmtId="0" fontId="37" fillId="40" borderId="15" xfId="0" applyFont="1" applyFill="1" applyBorder="1" applyAlignment="1">
      <alignment horizontal="center" vertical="center" wrapText="1"/>
    </xf>
    <xf numFmtId="44" fontId="37" fillId="40" borderId="13" xfId="0" applyNumberFormat="1" applyFont="1" applyFill="1" applyBorder="1" applyAlignment="1">
      <alignment horizontal="center" vertical="center" wrapText="1"/>
    </xf>
    <xf numFmtId="44" fontId="37" fillId="40" borderId="12" xfId="0" applyNumberFormat="1" applyFont="1" applyFill="1" applyBorder="1" applyAlignment="1">
      <alignment horizontal="center" vertical="center" wrapText="1"/>
    </xf>
    <xf numFmtId="9" fontId="29" fillId="33" borderId="16" xfId="506" applyFont="1" applyFill="1" applyBorder="1" applyAlignment="1">
      <alignment horizontal="center" vertical="center" wrapText="1"/>
    </xf>
    <xf numFmtId="9" fontId="29" fillId="33" borderId="15" xfId="506" applyFont="1" applyFill="1" applyBorder="1" applyAlignment="1">
      <alignment horizontal="center" vertical="center" wrapText="1"/>
    </xf>
    <xf numFmtId="168" fontId="44" fillId="41" borderId="1" xfId="473" applyNumberFormat="1" applyFont="1" applyFill="1" applyBorder="1" applyAlignment="1">
      <alignment horizontal="center" vertical="center"/>
    </xf>
    <xf numFmtId="4" fontId="42" fillId="2" borderId="0" xfId="163" applyNumberFormat="1" applyFont="1" applyFill="1" applyAlignment="1">
      <alignment horizontal="center" vertical="center" wrapText="1"/>
    </xf>
    <xf numFmtId="4" fontId="42" fillId="2" borderId="11" xfId="163" applyNumberFormat="1" applyFont="1" applyFill="1" applyBorder="1" applyAlignment="1">
      <alignment horizontal="center" vertical="center" wrapText="1"/>
    </xf>
    <xf numFmtId="3" fontId="45" fillId="2" borderId="1" xfId="473" applyNumberFormat="1" applyFont="1" applyFill="1" applyBorder="1" applyAlignment="1">
      <alignment horizontal="center" vertical="center"/>
    </xf>
    <xf numFmtId="4" fontId="45" fillId="2" borderId="1" xfId="473" applyNumberFormat="1" applyFont="1" applyFill="1" applyBorder="1" applyAlignment="1">
      <alignment horizontal="left" vertical="center" wrapText="1"/>
    </xf>
    <xf numFmtId="4" fontId="45" fillId="2" borderId="1" xfId="473" applyNumberFormat="1" applyFont="1" applyFill="1" applyBorder="1" applyAlignment="1">
      <alignment horizontal="center" vertical="center"/>
    </xf>
    <xf numFmtId="3" fontId="44" fillId="41" borderId="1" xfId="473" applyNumberFormat="1" applyFont="1" applyFill="1" applyBorder="1" applyAlignment="1">
      <alignment horizontal="center" vertical="center"/>
    </xf>
    <xf numFmtId="0" fontId="44" fillId="41" borderId="1" xfId="507" applyFont="1" applyFill="1" applyBorder="1" applyAlignment="1">
      <alignment horizontal="center" vertical="center"/>
    </xf>
    <xf numFmtId="164" fontId="44" fillId="41" borderId="1" xfId="473" applyFont="1" applyFill="1" applyBorder="1" applyAlignment="1">
      <alignment horizontal="center" vertical="center" wrapText="1"/>
    </xf>
    <xf numFmtId="0" fontId="42" fillId="2" borderId="14" xfId="165" applyFont="1" applyFill="1" applyBorder="1" applyAlignment="1">
      <alignment horizontal="center" vertical="center" wrapText="1"/>
    </xf>
    <xf numFmtId="0" fontId="42" fillId="2" borderId="16" xfId="165" applyFont="1" applyFill="1" applyBorder="1" applyAlignment="1">
      <alignment horizontal="center" vertical="center" wrapText="1"/>
    </xf>
    <xf numFmtId="0" fontId="42" fillId="2" borderId="15" xfId="165" applyFont="1" applyFill="1" applyBorder="1" applyAlignment="1">
      <alignment horizontal="center" vertical="center" wrapText="1"/>
    </xf>
    <xf numFmtId="0" fontId="60" fillId="25" borderId="19" xfId="165" applyFont="1" applyFill="1" applyBorder="1" applyAlignment="1">
      <alignment horizontal="right" vertical="center" wrapText="1"/>
    </xf>
    <xf numFmtId="0" fontId="60" fillId="25" borderId="17" xfId="165" applyFont="1" applyFill="1" applyBorder="1" applyAlignment="1">
      <alignment horizontal="right" vertical="center" wrapText="1"/>
    </xf>
    <xf numFmtId="173" fontId="60" fillId="25" borderId="17" xfId="165" applyNumberFormat="1" applyFont="1" applyFill="1" applyBorder="1" applyAlignment="1">
      <alignment horizontal="left" vertical="center" wrapText="1"/>
    </xf>
    <xf numFmtId="173" fontId="60" fillId="25" borderId="18" xfId="165" applyNumberFormat="1" applyFont="1" applyFill="1" applyBorder="1" applyAlignment="1">
      <alignment horizontal="left" vertical="center" wrapText="1"/>
    </xf>
    <xf numFmtId="0" fontId="60" fillId="25" borderId="14" xfId="165" applyFont="1" applyFill="1" applyBorder="1" applyAlignment="1">
      <alignment horizontal="right" vertical="center" wrapText="1"/>
    </xf>
    <xf numFmtId="0" fontId="60" fillId="25" borderId="16" xfId="165" applyFont="1" applyFill="1" applyBorder="1" applyAlignment="1">
      <alignment horizontal="right" vertical="center" wrapText="1"/>
    </xf>
    <xf numFmtId="0" fontId="60" fillId="25" borderId="16" xfId="165" applyFont="1" applyFill="1" applyBorder="1" applyAlignment="1">
      <alignment horizontal="left" vertical="center" wrapText="1"/>
    </xf>
    <xf numFmtId="0" fontId="60" fillId="25" borderId="15" xfId="165" applyFont="1" applyFill="1" applyBorder="1" applyAlignment="1">
      <alignment horizontal="left" vertical="center" wrapText="1"/>
    </xf>
    <xf numFmtId="0" fontId="58" fillId="33" borderId="41" xfId="165" applyFont="1" applyFill="1" applyBorder="1" applyAlignment="1">
      <alignment horizontal="left" vertical="center" wrapText="1"/>
    </xf>
    <xf numFmtId="0" fontId="58" fillId="33" borderId="42" xfId="165" applyFont="1" applyFill="1" applyBorder="1" applyAlignment="1">
      <alignment horizontal="left" vertical="center" wrapText="1"/>
    </xf>
    <xf numFmtId="0" fontId="45" fillId="0" borderId="13" xfId="165" applyFont="1" applyBorder="1" applyAlignment="1">
      <alignment horizontal="center" vertical="center" wrapText="1"/>
    </xf>
    <xf numFmtId="0" fontId="45" fillId="0" borderId="12" xfId="165" applyFont="1" applyBorder="1" applyAlignment="1">
      <alignment horizontal="center" vertical="center" wrapText="1"/>
    </xf>
    <xf numFmtId="0" fontId="45" fillId="0" borderId="14" xfId="165" applyFont="1" applyBorder="1" applyAlignment="1">
      <alignment horizontal="center" vertical="center" wrapText="1"/>
    </xf>
    <xf numFmtId="0" fontId="45" fillId="0" borderId="15" xfId="165" applyFont="1" applyBorder="1" applyAlignment="1">
      <alignment horizontal="center" vertical="center" wrapText="1"/>
    </xf>
    <xf numFmtId="0" fontId="45" fillId="0" borderId="13" xfId="165" applyFont="1" applyBorder="1" applyAlignment="1">
      <alignment horizontal="center" vertical="center" shrinkToFit="1"/>
    </xf>
    <xf numFmtId="0" fontId="45" fillId="0" borderId="12" xfId="165" applyFont="1" applyBorder="1" applyAlignment="1">
      <alignment horizontal="center" vertical="center" shrinkToFit="1"/>
    </xf>
    <xf numFmtId="0" fontId="45" fillId="0" borderId="14" xfId="165" applyFont="1" applyBorder="1" applyAlignment="1">
      <alignment horizontal="center" vertical="center" shrinkToFit="1"/>
    </xf>
    <xf numFmtId="0" fontId="45" fillId="0" borderId="16" xfId="165" applyFont="1" applyBorder="1" applyAlignment="1">
      <alignment horizontal="center" vertical="center" shrinkToFit="1"/>
    </xf>
    <xf numFmtId="0" fontId="45" fillId="0" borderId="15" xfId="165" applyFont="1" applyBorder="1" applyAlignment="1">
      <alignment horizontal="center" vertical="center" shrinkToFit="1"/>
    </xf>
    <xf numFmtId="0" fontId="45" fillId="2" borderId="33" xfId="165" applyFont="1" applyFill="1" applyBorder="1" applyAlignment="1">
      <alignment horizontal="left" vertical="center" wrapText="1"/>
    </xf>
    <xf numFmtId="0" fontId="45" fillId="2" borderId="27" xfId="165" applyFont="1" applyFill="1" applyBorder="1" applyAlignment="1">
      <alignment horizontal="left" vertical="center" wrapText="1"/>
    </xf>
    <xf numFmtId="0" fontId="45" fillId="2" borderId="32" xfId="165" applyFont="1" applyFill="1" applyBorder="1" applyAlignment="1">
      <alignment horizontal="left" vertical="center" wrapText="1"/>
    </xf>
    <xf numFmtId="0" fontId="45" fillId="2" borderId="40" xfId="165" applyFont="1" applyFill="1" applyBorder="1" applyAlignment="1">
      <alignment horizontal="left" vertical="center" wrapText="1"/>
    </xf>
    <xf numFmtId="0" fontId="45" fillId="2" borderId="39" xfId="165" applyFont="1" applyFill="1" applyBorder="1" applyAlignment="1">
      <alignment horizontal="left" vertical="center" wrapText="1"/>
    </xf>
    <xf numFmtId="0" fontId="45" fillId="2" borderId="38" xfId="165" applyFont="1" applyFill="1" applyBorder="1" applyAlignment="1">
      <alignment horizontal="left" vertical="center" wrapText="1"/>
    </xf>
    <xf numFmtId="4" fontId="56" fillId="0" borderId="17" xfId="165" applyNumberFormat="1" applyFont="1" applyBorder="1" applyAlignment="1">
      <alignment horizontal="left" vertical="center" wrapText="1"/>
    </xf>
    <xf numFmtId="0" fontId="58" fillId="33" borderId="25" xfId="165" applyFont="1" applyFill="1" applyBorder="1" applyAlignment="1">
      <alignment horizontal="left" vertical="center" wrapText="1"/>
    </xf>
    <xf numFmtId="0" fontId="58" fillId="33" borderId="24" xfId="165" applyFont="1" applyFill="1" applyBorder="1" applyAlignment="1">
      <alignment horizontal="left" vertical="center" wrapText="1"/>
    </xf>
    <xf numFmtId="0" fontId="58" fillId="33" borderId="23" xfId="165" applyFont="1" applyFill="1" applyBorder="1" applyAlignment="1">
      <alignment horizontal="left" vertical="center" wrapText="1"/>
    </xf>
    <xf numFmtId="177" fontId="56" fillId="2" borderId="28" xfId="4" applyNumberFormat="1" applyFont="1" applyFill="1" applyBorder="1" applyAlignment="1">
      <alignment horizontal="left" vertical="center" shrinkToFit="1"/>
    </xf>
    <xf numFmtId="177" fontId="56" fillId="2" borderId="27" xfId="4" applyNumberFormat="1" applyFont="1" applyFill="1" applyBorder="1" applyAlignment="1">
      <alignment horizontal="left" vertical="center" shrinkToFit="1"/>
    </xf>
    <xf numFmtId="4" fontId="56" fillId="0" borderId="17" xfId="165" applyNumberFormat="1" applyFont="1" applyBorder="1" applyAlignment="1">
      <alignment horizontal="left" vertical="center"/>
    </xf>
    <xf numFmtId="49" fontId="48" fillId="0" borderId="0" xfId="510" applyNumberFormat="1" applyFont="1" applyAlignment="1">
      <alignment horizontal="left" vertical="center"/>
    </xf>
    <xf numFmtId="49" fontId="48" fillId="0" borderId="0" xfId="510" applyNumberFormat="1" applyFont="1" applyAlignment="1">
      <alignment horizontal="center" vertical="center"/>
    </xf>
    <xf numFmtId="0" fontId="43" fillId="0" borderId="0" xfId="510" applyFont="1" applyAlignment="1">
      <alignment horizontal="center" vertical="center" wrapText="1"/>
    </xf>
    <xf numFmtId="49" fontId="49" fillId="27" borderId="33" xfId="510" applyNumberFormat="1" applyFont="1" applyFill="1" applyBorder="1" applyAlignment="1">
      <alignment horizontal="left" vertical="center" wrapText="1"/>
    </xf>
    <xf numFmtId="49" fontId="49" fillId="27" borderId="32" xfId="510" applyNumberFormat="1" applyFont="1" applyFill="1" applyBorder="1" applyAlignment="1">
      <alignment horizontal="left" vertical="center" wrapText="1"/>
    </xf>
  </cellXfs>
  <cellStyles count="512">
    <cellStyle name="20% - Accent1" xfId="8" xr:uid="{00000000-0005-0000-0000-000000000000}"/>
    <cellStyle name="20% - Accent2" xfId="9" xr:uid="{00000000-0005-0000-0000-000001000000}"/>
    <cellStyle name="20% - Accent3" xfId="10" xr:uid="{00000000-0005-0000-0000-000002000000}"/>
    <cellStyle name="20% - Accent4" xfId="11" xr:uid="{00000000-0005-0000-0000-000003000000}"/>
    <cellStyle name="20% - Accent5" xfId="12" xr:uid="{00000000-0005-0000-0000-000004000000}"/>
    <cellStyle name="20% - Accent6" xfId="13" xr:uid="{00000000-0005-0000-0000-000005000000}"/>
    <cellStyle name="40% - Accent1" xfId="14" xr:uid="{00000000-0005-0000-0000-000006000000}"/>
    <cellStyle name="40% - Accent2" xfId="15" xr:uid="{00000000-0005-0000-0000-000007000000}"/>
    <cellStyle name="40% - Accent3" xfId="16" xr:uid="{00000000-0005-0000-0000-000008000000}"/>
    <cellStyle name="40% - Accent4" xfId="17" xr:uid="{00000000-0005-0000-0000-000009000000}"/>
    <cellStyle name="40% - Accent5" xfId="18" xr:uid="{00000000-0005-0000-0000-00000A000000}"/>
    <cellStyle name="40% - Accent6" xfId="19" xr:uid="{00000000-0005-0000-0000-00000B000000}"/>
    <cellStyle name="60% - Accent1" xfId="20" xr:uid="{00000000-0005-0000-0000-00000C000000}"/>
    <cellStyle name="60% - Accent2" xfId="21" xr:uid="{00000000-0005-0000-0000-00000D000000}"/>
    <cellStyle name="60% - Accent3" xfId="22" xr:uid="{00000000-0005-0000-0000-00000E000000}"/>
    <cellStyle name="60% - Accent4" xfId="23" xr:uid="{00000000-0005-0000-0000-00000F000000}"/>
    <cellStyle name="60% - Accent5" xfId="24" xr:uid="{00000000-0005-0000-0000-000010000000}"/>
    <cellStyle name="60% - Accent6" xfId="25" xr:uid="{00000000-0005-0000-0000-000011000000}"/>
    <cellStyle name="Accent1" xfId="26" xr:uid="{00000000-0005-0000-0000-000012000000}"/>
    <cellStyle name="Accent2" xfId="27" xr:uid="{00000000-0005-0000-0000-000013000000}"/>
    <cellStyle name="Accent3" xfId="28" xr:uid="{00000000-0005-0000-0000-000014000000}"/>
    <cellStyle name="Accent4" xfId="29" xr:uid="{00000000-0005-0000-0000-000015000000}"/>
    <cellStyle name="Accent5" xfId="30" xr:uid="{00000000-0005-0000-0000-000016000000}"/>
    <cellStyle name="Accent6" xfId="31" xr:uid="{00000000-0005-0000-0000-000017000000}"/>
    <cellStyle name="asd" xfId="32" xr:uid="{00000000-0005-0000-0000-000018000000}"/>
    <cellStyle name="asd 10" xfId="33" xr:uid="{00000000-0005-0000-0000-000019000000}"/>
    <cellStyle name="asd 2" xfId="34" xr:uid="{00000000-0005-0000-0000-00001A000000}"/>
    <cellStyle name="asd 2 2" xfId="35" xr:uid="{00000000-0005-0000-0000-00001B000000}"/>
    <cellStyle name="asd 2 2 2" xfId="36" xr:uid="{00000000-0005-0000-0000-00001C000000}"/>
    <cellStyle name="asd 2 2 3" xfId="37" xr:uid="{00000000-0005-0000-0000-00001D000000}"/>
    <cellStyle name="asd 2 3" xfId="38" xr:uid="{00000000-0005-0000-0000-00001E000000}"/>
    <cellStyle name="asd 2 4" xfId="39" xr:uid="{00000000-0005-0000-0000-00001F000000}"/>
    <cellStyle name="asd 3" xfId="40" xr:uid="{00000000-0005-0000-0000-000020000000}"/>
    <cellStyle name="asd 3 2" xfId="41" xr:uid="{00000000-0005-0000-0000-000021000000}"/>
    <cellStyle name="asd 3 2 2" xfId="42" xr:uid="{00000000-0005-0000-0000-000022000000}"/>
    <cellStyle name="asd 3 2 3" xfId="43" xr:uid="{00000000-0005-0000-0000-000023000000}"/>
    <cellStyle name="asd 3 3" xfId="44" xr:uid="{00000000-0005-0000-0000-000024000000}"/>
    <cellStyle name="asd 4" xfId="45" xr:uid="{00000000-0005-0000-0000-000025000000}"/>
    <cellStyle name="asd 4 2" xfId="46" xr:uid="{00000000-0005-0000-0000-000026000000}"/>
    <cellStyle name="asd 4 2 2" xfId="47" xr:uid="{00000000-0005-0000-0000-000027000000}"/>
    <cellStyle name="asd 4 2 3" xfId="48" xr:uid="{00000000-0005-0000-0000-000028000000}"/>
    <cellStyle name="asd 4 2 4" xfId="49" xr:uid="{00000000-0005-0000-0000-000029000000}"/>
    <cellStyle name="asd 4 3" xfId="50" xr:uid="{00000000-0005-0000-0000-00002A000000}"/>
    <cellStyle name="asd 4 3 2" xfId="51" xr:uid="{00000000-0005-0000-0000-00002B000000}"/>
    <cellStyle name="asd 4 3 3" xfId="52" xr:uid="{00000000-0005-0000-0000-00002C000000}"/>
    <cellStyle name="asd 4 4" xfId="53" xr:uid="{00000000-0005-0000-0000-00002D000000}"/>
    <cellStyle name="asd 5" xfId="54" xr:uid="{00000000-0005-0000-0000-00002E000000}"/>
    <cellStyle name="asd 5 2" xfId="55" xr:uid="{00000000-0005-0000-0000-00002F000000}"/>
    <cellStyle name="asd 5 2 2" xfId="56" xr:uid="{00000000-0005-0000-0000-000030000000}"/>
    <cellStyle name="asd 5 2 3" xfId="57" xr:uid="{00000000-0005-0000-0000-000031000000}"/>
    <cellStyle name="asd 5 2 4" xfId="58" xr:uid="{00000000-0005-0000-0000-000032000000}"/>
    <cellStyle name="asd 5 3" xfId="59" xr:uid="{00000000-0005-0000-0000-000033000000}"/>
    <cellStyle name="asd 5 3 2" xfId="60" xr:uid="{00000000-0005-0000-0000-000034000000}"/>
    <cellStyle name="asd 5 3 3" xfId="61" xr:uid="{00000000-0005-0000-0000-000035000000}"/>
    <cellStyle name="asd 6" xfId="62" xr:uid="{00000000-0005-0000-0000-000036000000}"/>
    <cellStyle name="asd 6 2" xfId="63" xr:uid="{00000000-0005-0000-0000-000037000000}"/>
    <cellStyle name="asd 6 3" xfId="64" xr:uid="{00000000-0005-0000-0000-000038000000}"/>
    <cellStyle name="asd 7" xfId="65" xr:uid="{00000000-0005-0000-0000-000039000000}"/>
    <cellStyle name="asd 8" xfId="66" xr:uid="{00000000-0005-0000-0000-00003A000000}"/>
    <cellStyle name="asd 9" xfId="67" xr:uid="{00000000-0005-0000-0000-00003B000000}"/>
    <cellStyle name="Bad" xfId="68" xr:uid="{00000000-0005-0000-0000-00003C000000}"/>
    <cellStyle name="Calculation" xfId="69" xr:uid="{00000000-0005-0000-0000-00003D000000}"/>
    <cellStyle name="Calculation 2" xfId="70" xr:uid="{00000000-0005-0000-0000-00003E000000}"/>
    <cellStyle name="Calculation 2 2" xfId="71" xr:uid="{00000000-0005-0000-0000-00003F000000}"/>
    <cellStyle name="Calculation 2 2 2" xfId="72" xr:uid="{00000000-0005-0000-0000-000040000000}"/>
    <cellStyle name="Calculation 2 2 3" xfId="73" xr:uid="{00000000-0005-0000-0000-000041000000}"/>
    <cellStyle name="Calculation 2 3" xfId="74" xr:uid="{00000000-0005-0000-0000-000042000000}"/>
    <cellStyle name="Calculation 2 3 2" xfId="75" xr:uid="{00000000-0005-0000-0000-000043000000}"/>
    <cellStyle name="Calculation 2 3 3" xfId="76" xr:uid="{00000000-0005-0000-0000-000044000000}"/>
    <cellStyle name="Calculation 3" xfId="77" xr:uid="{00000000-0005-0000-0000-000045000000}"/>
    <cellStyle name="Calculation 3 2" xfId="78" xr:uid="{00000000-0005-0000-0000-000046000000}"/>
    <cellStyle name="Calculation 3 2 2" xfId="79" xr:uid="{00000000-0005-0000-0000-000047000000}"/>
    <cellStyle name="Calculation 3 2 3" xfId="80" xr:uid="{00000000-0005-0000-0000-000048000000}"/>
    <cellStyle name="Calculation 4" xfId="81" xr:uid="{00000000-0005-0000-0000-000049000000}"/>
    <cellStyle name="Calculation 5" xfId="82" xr:uid="{00000000-0005-0000-0000-00004A000000}"/>
    <cellStyle name="Check Cell" xfId="83" xr:uid="{00000000-0005-0000-0000-00004B000000}"/>
    <cellStyle name="Comma 2" xfId="84" xr:uid="{00000000-0005-0000-0000-00004C000000}"/>
    <cellStyle name="Comma 2 2" xfId="85" xr:uid="{00000000-0005-0000-0000-00004D000000}"/>
    <cellStyle name="Euro" xfId="86" xr:uid="{00000000-0005-0000-0000-00004E000000}"/>
    <cellStyle name="Euro 2" xfId="87" xr:uid="{00000000-0005-0000-0000-00004F000000}"/>
    <cellStyle name="Explanatory Text" xfId="88" xr:uid="{00000000-0005-0000-0000-000050000000}"/>
    <cellStyle name="Good" xfId="89" xr:uid="{00000000-0005-0000-0000-000051000000}"/>
    <cellStyle name="Heading 1" xfId="90" xr:uid="{00000000-0005-0000-0000-000052000000}"/>
    <cellStyle name="Heading 2" xfId="91" xr:uid="{00000000-0005-0000-0000-000053000000}"/>
    <cellStyle name="Heading 3" xfId="92" xr:uid="{00000000-0005-0000-0000-000054000000}"/>
    <cellStyle name="Heading 4" xfId="93" xr:uid="{00000000-0005-0000-0000-000055000000}"/>
    <cellStyle name="Input" xfId="94" xr:uid="{00000000-0005-0000-0000-000056000000}"/>
    <cellStyle name="Input 2" xfId="95" xr:uid="{00000000-0005-0000-0000-000057000000}"/>
    <cellStyle name="Input 2 2" xfId="96" xr:uid="{00000000-0005-0000-0000-000058000000}"/>
    <cellStyle name="Input 2 2 2" xfId="97" xr:uid="{00000000-0005-0000-0000-000059000000}"/>
    <cellStyle name="Input 2 2 3" xfId="98" xr:uid="{00000000-0005-0000-0000-00005A000000}"/>
    <cellStyle name="Input 2 3" xfId="99" xr:uid="{00000000-0005-0000-0000-00005B000000}"/>
    <cellStyle name="Input 2 3 2" xfId="100" xr:uid="{00000000-0005-0000-0000-00005C000000}"/>
    <cellStyle name="Input 2 3 3" xfId="101" xr:uid="{00000000-0005-0000-0000-00005D000000}"/>
    <cellStyle name="Input 3" xfId="102" xr:uid="{00000000-0005-0000-0000-00005E000000}"/>
    <cellStyle name="Input 3 2" xfId="103" xr:uid="{00000000-0005-0000-0000-00005F000000}"/>
    <cellStyle name="Input 3 2 2" xfId="104" xr:uid="{00000000-0005-0000-0000-000060000000}"/>
    <cellStyle name="Input 3 2 3" xfId="105" xr:uid="{00000000-0005-0000-0000-000061000000}"/>
    <cellStyle name="Input 4" xfId="106" xr:uid="{00000000-0005-0000-0000-000062000000}"/>
    <cellStyle name="Input 5" xfId="107" xr:uid="{00000000-0005-0000-0000-000063000000}"/>
    <cellStyle name="Linked Cell" xfId="108" xr:uid="{00000000-0005-0000-0000-000064000000}"/>
    <cellStyle name="Moeda 2" xfId="109" xr:uid="{00000000-0005-0000-0000-000065000000}"/>
    <cellStyle name="Moeda 3" xfId="110" xr:uid="{00000000-0005-0000-0000-000066000000}"/>
    <cellStyle name="Moeda 3 2" xfId="111" xr:uid="{00000000-0005-0000-0000-000067000000}"/>
    <cellStyle name="Moeda 3 3" xfId="112" xr:uid="{00000000-0005-0000-0000-000068000000}"/>
    <cellStyle name="Moeda 3 4" xfId="113" xr:uid="{00000000-0005-0000-0000-000069000000}"/>
    <cellStyle name="Moeda 3 5" xfId="114" xr:uid="{00000000-0005-0000-0000-00006A000000}"/>
    <cellStyle name="Neutral" xfId="115" xr:uid="{00000000-0005-0000-0000-00006B000000}"/>
    <cellStyle name="Normal" xfId="0" builtinId="0"/>
    <cellStyle name="Normal 10" xfId="116" xr:uid="{00000000-0005-0000-0000-00006D000000}"/>
    <cellStyle name="Normal 10 2" xfId="117" xr:uid="{00000000-0005-0000-0000-00006E000000}"/>
    <cellStyle name="Normal 10 2 2" xfId="118" xr:uid="{00000000-0005-0000-0000-00006F000000}"/>
    <cellStyle name="Normal 10 2 2 2" xfId="119" xr:uid="{00000000-0005-0000-0000-000070000000}"/>
    <cellStyle name="Normal 10 2 2 3" xfId="120" xr:uid="{00000000-0005-0000-0000-000071000000}"/>
    <cellStyle name="Normal 10 2 2 4" xfId="121" xr:uid="{00000000-0005-0000-0000-000072000000}"/>
    <cellStyle name="Normal 10 2 2 5" xfId="122" xr:uid="{00000000-0005-0000-0000-000073000000}"/>
    <cellStyle name="Normal 10 2 3" xfId="123" xr:uid="{00000000-0005-0000-0000-000074000000}"/>
    <cellStyle name="Normal 10 2 3 2" xfId="124" xr:uid="{00000000-0005-0000-0000-000075000000}"/>
    <cellStyle name="Normal 10 2 3 3" xfId="125" xr:uid="{00000000-0005-0000-0000-000076000000}"/>
    <cellStyle name="Normal 10 2 3 4" xfId="126" xr:uid="{00000000-0005-0000-0000-000077000000}"/>
    <cellStyle name="Normal 10 2 3 5" xfId="127" xr:uid="{00000000-0005-0000-0000-000078000000}"/>
    <cellStyle name="Normal 10 2 4" xfId="128" xr:uid="{00000000-0005-0000-0000-000079000000}"/>
    <cellStyle name="Normal 10 2 5" xfId="129" xr:uid="{00000000-0005-0000-0000-00007A000000}"/>
    <cellStyle name="Normal 10 2 6" xfId="130" xr:uid="{00000000-0005-0000-0000-00007B000000}"/>
    <cellStyle name="Normal 10 2 7" xfId="131" xr:uid="{00000000-0005-0000-0000-00007C000000}"/>
    <cellStyle name="Normal 10 3" xfId="132" xr:uid="{00000000-0005-0000-0000-00007D000000}"/>
    <cellStyle name="Normal 10 3 2" xfId="133" xr:uid="{00000000-0005-0000-0000-00007E000000}"/>
    <cellStyle name="Normal 10 3 3" xfId="134" xr:uid="{00000000-0005-0000-0000-00007F000000}"/>
    <cellStyle name="Normal 10 3 4" xfId="135" xr:uid="{00000000-0005-0000-0000-000080000000}"/>
    <cellStyle name="Normal 10 3 5" xfId="136" xr:uid="{00000000-0005-0000-0000-000081000000}"/>
    <cellStyle name="Normal 10 4" xfId="137" xr:uid="{00000000-0005-0000-0000-000082000000}"/>
    <cellStyle name="Normal 10 5" xfId="138" xr:uid="{00000000-0005-0000-0000-000083000000}"/>
    <cellStyle name="Normal 10 6" xfId="139" xr:uid="{00000000-0005-0000-0000-000084000000}"/>
    <cellStyle name="Normal 10 7" xfId="140" xr:uid="{00000000-0005-0000-0000-000085000000}"/>
    <cellStyle name="Normal 11" xfId="141" xr:uid="{00000000-0005-0000-0000-000086000000}"/>
    <cellStyle name="Normal 11 2" xfId="142" xr:uid="{00000000-0005-0000-0000-000087000000}"/>
    <cellStyle name="Normal 11 3" xfId="143" xr:uid="{00000000-0005-0000-0000-000088000000}"/>
    <cellStyle name="Normal 11 4" xfId="144" xr:uid="{00000000-0005-0000-0000-000089000000}"/>
    <cellStyle name="Normal 11 5" xfId="145" xr:uid="{00000000-0005-0000-0000-00008A000000}"/>
    <cellStyle name="Normal 12" xfId="146" xr:uid="{00000000-0005-0000-0000-00008B000000}"/>
    <cellStyle name="Normal 13" xfId="504" xr:uid="{00000000-0005-0000-0000-00008C000000}"/>
    <cellStyle name="Normal 14" xfId="505" xr:uid="{00000000-0005-0000-0000-00008D000000}"/>
    <cellStyle name="Normal 14 2" xfId="508" xr:uid="{00000000-0005-0000-0000-00008E000000}"/>
    <cellStyle name="Normal 15" xfId="147" xr:uid="{00000000-0005-0000-0000-00008F000000}"/>
    <cellStyle name="Normal 15 2" xfId="148" xr:uid="{00000000-0005-0000-0000-000090000000}"/>
    <cellStyle name="Normal 15 3" xfId="149" xr:uid="{00000000-0005-0000-0000-000091000000}"/>
    <cellStyle name="Normal 15 3 2" xfId="150" xr:uid="{00000000-0005-0000-0000-000092000000}"/>
    <cellStyle name="Normal 15 3 2 2" xfId="151" xr:uid="{00000000-0005-0000-0000-000093000000}"/>
    <cellStyle name="Normal 15 3 2 3" xfId="152" xr:uid="{00000000-0005-0000-0000-000094000000}"/>
    <cellStyle name="Normal 15 3 2 4" xfId="153" xr:uid="{00000000-0005-0000-0000-000095000000}"/>
    <cellStyle name="Normal 15 3 2 5" xfId="154" xr:uid="{00000000-0005-0000-0000-000096000000}"/>
    <cellStyle name="Normal 15 3 3" xfId="155" xr:uid="{00000000-0005-0000-0000-000097000000}"/>
    <cellStyle name="Normal 15 3 4" xfId="156" xr:uid="{00000000-0005-0000-0000-000098000000}"/>
    <cellStyle name="Normal 15 3 5" xfId="157" xr:uid="{00000000-0005-0000-0000-000099000000}"/>
    <cellStyle name="Normal 15 3 6" xfId="158" xr:uid="{00000000-0005-0000-0000-00009A000000}"/>
    <cellStyle name="Normal 15 4" xfId="159" xr:uid="{00000000-0005-0000-0000-00009B000000}"/>
    <cellStyle name="Normal 15 5" xfId="160" xr:uid="{00000000-0005-0000-0000-00009C000000}"/>
    <cellStyle name="Normal 15 6" xfId="161" xr:uid="{00000000-0005-0000-0000-00009D000000}"/>
    <cellStyle name="Normal 16" xfId="507" xr:uid="{00000000-0005-0000-0000-00009E000000}"/>
    <cellStyle name="Normal 17" xfId="510" xr:uid="{00000000-0005-0000-0000-00009F000000}"/>
    <cellStyle name="Normal 18" xfId="511" xr:uid="{E68FDF44-D099-4557-94E9-1F5094F97BD3}"/>
    <cellStyle name="Normal 2" xfId="3" xr:uid="{00000000-0005-0000-0000-0000A0000000}"/>
    <cellStyle name="Normal 2 2" xfId="162" xr:uid="{00000000-0005-0000-0000-0000A1000000}"/>
    <cellStyle name="Normal 2 2 2" xfId="163" xr:uid="{00000000-0005-0000-0000-0000A2000000}"/>
    <cellStyle name="Normal 2 2 3" xfId="503" xr:uid="{00000000-0005-0000-0000-0000A3000000}"/>
    <cellStyle name="Normal 2 2 3 2" xfId="509" xr:uid="{00000000-0005-0000-0000-0000A4000000}"/>
    <cellStyle name="Normal 3" xfId="7" xr:uid="{00000000-0005-0000-0000-0000A5000000}"/>
    <cellStyle name="Normal 3 2" xfId="164" xr:uid="{00000000-0005-0000-0000-0000A6000000}"/>
    <cellStyle name="Normal 3 3" xfId="165" xr:uid="{00000000-0005-0000-0000-0000A7000000}"/>
    <cellStyle name="Normal 4" xfId="166" xr:uid="{00000000-0005-0000-0000-0000A8000000}"/>
    <cellStyle name="Normal 4 2" xfId="167" xr:uid="{00000000-0005-0000-0000-0000A9000000}"/>
    <cellStyle name="Normal 4 2 2" xfId="168" xr:uid="{00000000-0005-0000-0000-0000AA000000}"/>
    <cellStyle name="Normal 4 2 2 2" xfId="169" xr:uid="{00000000-0005-0000-0000-0000AB000000}"/>
    <cellStyle name="Normal 4 2 2 2 2" xfId="170" xr:uid="{00000000-0005-0000-0000-0000AC000000}"/>
    <cellStyle name="Normal 4 2 2 2 3" xfId="171" xr:uid="{00000000-0005-0000-0000-0000AD000000}"/>
    <cellStyle name="Normal 4 2 2 2 4" xfId="172" xr:uid="{00000000-0005-0000-0000-0000AE000000}"/>
    <cellStyle name="Normal 4 2 2 2 5" xfId="173" xr:uid="{00000000-0005-0000-0000-0000AF000000}"/>
    <cellStyle name="Normal 4 2 2 3" xfId="174" xr:uid="{00000000-0005-0000-0000-0000B0000000}"/>
    <cellStyle name="Normal 4 2 2 4" xfId="175" xr:uid="{00000000-0005-0000-0000-0000B1000000}"/>
    <cellStyle name="Normal 4 2 2 5" xfId="176" xr:uid="{00000000-0005-0000-0000-0000B2000000}"/>
    <cellStyle name="Normal 4 2 2 6" xfId="177" xr:uid="{00000000-0005-0000-0000-0000B3000000}"/>
    <cellStyle name="Normal 4 2 3" xfId="178" xr:uid="{00000000-0005-0000-0000-0000B4000000}"/>
    <cellStyle name="Normal 4 2 4" xfId="179" xr:uid="{00000000-0005-0000-0000-0000B5000000}"/>
    <cellStyle name="Normal 4 2 5" xfId="180" xr:uid="{00000000-0005-0000-0000-0000B6000000}"/>
    <cellStyle name="Normal 4 2 6" xfId="181" xr:uid="{00000000-0005-0000-0000-0000B7000000}"/>
    <cellStyle name="Normal 4 3" xfId="182" xr:uid="{00000000-0005-0000-0000-0000B8000000}"/>
    <cellStyle name="Normal 4 3 2" xfId="183" xr:uid="{00000000-0005-0000-0000-0000B9000000}"/>
    <cellStyle name="Normal 4 3 2 2" xfId="184" xr:uid="{00000000-0005-0000-0000-0000BA000000}"/>
    <cellStyle name="Normal 4 3 2 3" xfId="185" xr:uid="{00000000-0005-0000-0000-0000BB000000}"/>
    <cellStyle name="Normal 4 3 2 4" xfId="186" xr:uid="{00000000-0005-0000-0000-0000BC000000}"/>
    <cellStyle name="Normal 4 3 2 5" xfId="187" xr:uid="{00000000-0005-0000-0000-0000BD000000}"/>
    <cellStyle name="Normal 4 3 3" xfId="188" xr:uid="{00000000-0005-0000-0000-0000BE000000}"/>
    <cellStyle name="Normal 4 3 3 2" xfId="189" xr:uid="{00000000-0005-0000-0000-0000BF000000}"/>
    <cellStyle name="Normal 4 3 3 2 2" xfId="190" xr:uid="{00000000-0005-0000-0000-0000C0000000}"/>
    <cellStyle name="Normal 4 3 3 2 2 2" xfId="191" xr:uid="{00000000-0005-0000-0000-0000C1000000}"/>
    <cellStyle name="Normal 4 3 3 2 2 2 2" xfId="192" xr:uid="{00000000-0005-0000-0000-0000C2000000}"/>
    <cellStyle name="Normal 4 3 3 2 2 2 3" xfId="193" xr:uid="{00000000-0005-0000-0000-0000C3000000}"/>
    <cellStyle name="Normal 4 3 3 2 2 2 4" xfId="194" xr:uid="{00000000-0005-0000-0000-0000C4000000}"/>
    <cellStyle name="Normal 4 3 3 2 2 2 5" xfId="195" xr:uid="{00000000-0005-0000-0000-0000C5000000}"/>
    <cellStyle name="Normal 4 3 3 2 2 3" xfId="196" xr:uid="{00000000-0005-0000-0000-0000C6000000}"/>
    <cellStyle name="Normal 4 3 3 2 2 4" xfId="197" xr:uid="{00000000-0005-0000-0000-0000C7000000}"/>
    <cellStyle name="Normal 4 3 3 2 2 5" xfId="198" xr:uid="{00000000-0005-0000-0000-0000C8000000}"/>
    <cellStyle name="Normal 4 3 3 2 2 6" xfId="199" xr:uid="{00000000-0005-0000-0000-0000C9000000}"/>
    <cellStyle name="Normal 4 3 3 3" xfId="200" xr:uid="{00000000-0005-0000-0000-0000CA000000}"/>
    <cellStyle name="Normal 4 3 3 4" xfId="201" xr:uid="{00000000-0005-0000-0000-0000CB000000}"/>
    <cellStyle name="Normal 4 3 3 4 3" xfId="202" xr:uid="{00000000-0005-0000-0000-0000CC000000}"/>
    <cellStyle name="Normal 4 3 3 4 3 2" xfId="203" xr:uid="{00000000-0005-0000-0000-0000CD000000}"/>
    <cellStyle name="Normal 4 3 3 4 3 3" xfId="204" xr:uid="{00000000-0005-0000-0000-0000CE000000}"/>
    <cellStyle name="Normal 4 3 3 4 3 4" xfId="205" xr:uid="{00000000-0005-0000-0000-0000CF000000}"/>
    <cellStyle name="Normal 4 3 3 4 3 5" xfId="206" xr:uid="{00000000-0005-0000-0000-0000D0000000}"/>
    <cellStyle name="Normal 4 3 3 5" xfId="207" xr:uid="{00000000-0005-0000-0000-0000D1000000}"/>
    <cellStyle name="Normal 4 3 4" xfId="208" xr:uid="{00000000-0005-0000-0000-0000D2000000}"/>
    <cellStyle name="Normal 4 3 4 2" xfId="209" xr:uid="{00000000-0005-0000-0000-0000D3000000}"/>
    <cellStyle name="Normal 4 3 4 2 2" xfId="210" xr:uid="{00000000-0005-0000-0000-0000D4000000}"/>
    <cellStyle name="Normal 4 3 4 2 2 2" xfId="211" xr:uid="{00000000-0005-0000-0000-0000D5000000}"/>
    <cellStyle name="Normal 4 3 4 2 2 3" xfId="212" xr:uid="{00000000-0005-0000-0000-0000D6000000}"/>
    <cellStyle name="Normal 4 3 4 2 2 4" xfId="213" xr:uid="{00000000-0005-0000-0000-0000D7000000}"/>
    <cellStyle name="Normal 4 3 4 2 2 5" xfId="214" xr:uid="{00000000-0005-0000-0000-0000D8000000}"/>
    <cellStyle name="Normal 4 3 4 2 3" xfId="215" xr:uid="{00000000-0005-0000-0000-0000D9000000}"/>
    <cellStyle name="Normal 4 3 4 2 3 2" xfId="216" xr:uid="{00000000-0005-0000-0000-0000DA000000}"/>
    <cellStyle name="Normal 4 3 4 2 3 2 2" xfId="217" xr:uid="{00000000-0005-0000-0000-0000DB000000}"/>
    <cellStyle name="Normal 4 3 4 2 3 2 2 2" xfId="218" xr:uid="{00000000-0005-0000-0000-0000DC000000}"/>
    <cellStyle name="Normal 4 3 4 2 3 2 2 3" xfId="219" xr:uid="{00000000-0005-0000-0000-0000DD000000}"/>
    <cellStyle name="Normal 4 3 4 2 3 2 2 4" xfId="220" xr:uid="{00000000-0005-0000-0000-0000DE000000}"/>
    <cellStyle name="Normal 4 3 4 2 3 2 2 5" xfId="221" xr:uid="{00000000-0005-0000-0000-0000DF000000}"/>
    <cellStyle name="Normal 4 3 4 2 3 2 3" xfId="222" xr:uid="{00000000-0005-0000-0000-0000E0000000}"/>
    <cellStyle name="Normal 4 3 4 2 3 2 3 2" xfId="223" xr:uid="{00000000-0005-0000-0000-0000E1000000}"/>
    <cellStyle name="Normal 4 3 4 2 3 2 3 3" xfId="224" xr:uid="{00000000-0005-0000-0000-0000E2000000}"/>
    <cellStyle name="Normal 4 3 4 2 3 2 3 4" xfId="225" xr:uid="{00000000-0005-0000-0000-0000E3000000}"/>
    <cellStyle name="Normal 4 3 4 2 3 2 3 5" xfId="226" xr:uid="{00000000-0005-0000-0000-0000E4000000}"/>
    <cellStyle name="Normal 4 3 4 2 3 2 4" xfId="227" xr:uid="{00000000-0005-0000-0000-0000E5000000}"/>
    <cellStyle name="Normal 4 3 4 2 3 2 4 2" xfId="228" xr:uid="{00000000-0005-0000-0000-0000E6000000}"/>
    <cellStyle name="Normal 4 3 4 2 3 2 4 3" xfId="229" xr:uid="{00000000-0005-0000-0000-0000E7000000}"/>
    <cellStyle name="Normal 4 3 4 2 3 2 4 4" xfId="230" xr:uid="{00000000-0005-0000-0000-0000E8000000}"/>
    <cellStyle name="Normal 4 3 4 2 3 2 4 5" xfId="231" xr:uid="{00000000-0005-0000-0000-0000E9000000}"/>
    <cellStyle name="Normal 4 3 4 2 3 2 5" xfId="232" xr:uid="{00000000-0005-0000-0000-0000EA000000}"/>
    <cellStyle name="Normal 4 3 4 2 3 2 6" xfId="233" xr:uid="{00000000-0005-0000-0000-0000EB000000}"/>
    <cellStyle name="Normal 4 3 4 2 3 2 7" xfId="234" xr:uid="{00000000-0005-0000-0000-0000EC000000}"/>
    <cellStyle name="Normal 4 3 4 2 3 2 8" xfId="235" xr:uid="{00000000-0005-0000-0000-0000ED000000}"/>
    <cellStyle name="Normal 4 3 4 2 3 3" xfId="236" xr:uid="{00000000-0005-0000-0000-0000EE000000}"/>
    <cellStyle name="Normal 4 3 4 2 3 3 2" xfId="237" xr:uid="{00000000-0005-0000-0000-0000EF000000}"/>
    <cellStyle name="Normal 4 3 4 2 3 3 2 2" xfId="238" xr:uid="{00000000-0005-0000-0000-0000F0000000}"/>
    <cellStyle name="Normal 4 3 4 2 3 3 2 3" xfId="239" xr:uid="{00000000-0005-0000-0000-0000F1000000}"/>
    <cellStyle name="Normal 4 3 4 2 3 3 2 4" xfId="240" xr:uid="{00000000-0005-0000-0000-0000F2000000}"/>
    <cellStyle name="Normal 4 3 4 2 3 3 2 5" xfId="241" xr:uid="{00000000-0005-0000-0000-0000F3000000}"/>
    <cellStyle name="Normal 4 3 4 2 3 3 3" xfId="242" xr:uid="{00000000-0005-0000-0000-0000F4000000}"/>
    <cellStyle name="Normal 4 3 4 2 3 3 3 2" xfId="243" xr:uid="{00000000-0005-0000-0000-0000F5000000}"/>
    <cellStyle name="Normal 4 3 4 2 3 3 3 3" xfId="244" xr:uid="{00000000-0005-0000-0000-0000F6000000}"/>
    <cellStyle name="Normal 4 3 4 2 3 3 3 4" xfId="245" xr:uid="{00000000-0005-0000-0000-0000F7000000}"/>
    <cellStyle name="Normal 4 3 4 2 3 3 3 5" xfId="246" xr:uid="{00000000-0005-0000-0000-0000F8000000}"/>
    <cellStyle name="Normal 4 3 4 2 3 3 4" xfId="247" xr:uid="{00000000-0005-0000-0000-0000F9000000}"/>
    <cellStyle name="Normal 4 3 4 2 3 3 5" xfId="248" xr:uid="{00000000-0005-0000-0000-0000FA000000}"/>
    <cellStyle name="Normal 4 3 4 2 3 3 6" xfId="249" xr:uid="{00000000-0005-0000-0000-0000FB000000}"/>
    <cellStyle name="Normal 4 3 4 2 3 3 7" xfId="250" xr:uid="{00000000-0005-0000-0000-0000FC000000}"/>
    <cellStyle name="Normal 4 3 4 2 3 4" xfId="251" xr:uid="{00000000-0005-0000-0000-0000FD000000}"/>
    <cellStyle name="Normal 4 3 4 2 3 4 2" xfId="252" xr:uid="{00000000-0005-0000-0000-0000FE000000}"/>
    <cellStyle name="Normal 4 3 4 2 3 4 2 2" xfId="253" xr:uid="{00000000-0005-0000-0000-0000FF000000}"/>
    <cellStyle name="Normal 4 3 4 2 3 4 2 3" xfId="254" xr:uid="{00000000-0005-0000-0000-000000010000}"/>
    <cellStyle name="Normal 4 3 4 2 3 4 2 4" xfId="255" xr:uid="{00000000-0005-0000-0000-000001010000}"/>
    <cellStyle name="Normal 4 3 4 2 3 4 2 5" xfId="256" xr:uid="{00000000-0005-0000-0000-000002010000}"/>
    <cellStyle name="Normal 4 3 4 2 3 4 3" xfId="257" xr:uid="{00000000-0005-0000-0000-000003010000}"/>
    <cellStyle name="Normal 4 3 4 2 3 4 4" xfId="258" xr:uid="{00000000-0005-0000-0000-000004010000}"/>
    <cellStyle name="Normal 4 3 4 2 3 4 5" xfId="259" xr:uid="{00000000-0005-0000-0000-000005010000}"/>
    <cellStyle name="Normal 4 3 4 2 3 4 6" xfId="260" xr:uid="{00000000-0005-0000-0000-000006010000}"/>
    <cellStyle name="Normal 4 3 4 2 3 5" xfId="261" xr:uid="{00000000-0005-0000-0000-000007010000}"/>
    <cellStyle name="Normal 4 3 4 2 3 6" xfId="262" xr:uid="{00000000-0005-0000-0000-000008010000}"/>
    <cellStyle name="Normal 4 3 4 2 3 7" xfId="263" xr:uid="{00000000-0005-0000-0000-000009010000}"/>
    <cellStyle name="Normal 4 3 4 2 3 8" xfId="264" xr:uid="{00000000-0005-0000-0000-00000A010000}"/>
    <cellStyle name="Normal 4 3 4 2 4" xfId="265" xr:uid="{00000000-0005-0000-0000-00000B010000}"/>
    <cellStyle name="Normal 4 3 4 2 5" xfId="266" xr:uid="{00000000-0005-0000-0000-00000C010000}"/>
    <cellStyle name="Normal 4 3 4 2 6" xfId="267" xr:uid="{00000000-0005-0000-0000-00000D010000}"/>
    <cellStyle name="Normal 4 3 4 2 7" xfId="268" xr:uid="{00000000-0005-0000-0000-00000E010000}"/>
    <cellStyle name="Normal 4 3 4 3" xfId="269" xr:uid="{00000000-0005-0000-0000-00000F010000}"/>
    <cellStyle name="Normal 4 3 4 3 2" xfId="270" xr:uid="{00000000-0005-0000-0000-000010010000}"/>
    <cellStyle name="Normal 4 3 4 3 2 2" xfId="271" xr:uid="{00000000-0005-0000-0000-000011010000}"/>
    <cellStyle name="Normal 4 3 4 3 2 2 2" xfId="272" xr:uid="{00000000-0005-0000-0000-000012010000}"/>
    <cellStyle name="Normal 4 3 4 3 2 2 3" xfId="273" xr:uid="{00000000-0005-0000-0000-000013010000}"/>
    <cellStyle name="Normal 4 3 4 3 2 2 4" xfId="274" xr:uid="{00000000-0005-0000-0000-000014010000}"/>
    <cellStyle name="Normal 4 3 4 3 2 2 5" xfId="275" xr:uid="{00000000-0005-0000-0000-000015010000}"/>
    <cellStyle name="Normal 4 3 4 3 2 3" xfId="276" xr:uid="{00000000-0005-0000-0000-000016010000}"/>
    <cellStyle name="Normal 4 3 4 3 2 3 2" xfId="277" xr:uid="{00000000-0005-0000-0000-000017010000}"/>
    <cellStyle name="Normal 4 3 4 3 2 3 2 2" xfId="278" xr:uid="{00000000-0005-0000-0000-000018010000}"/>
    <cellStyle name="Normal 4 3 4 3 2 3 2 3" xfId="279" xr:uid="{00000000-0005-0000-0000-000019010000}"/>
    <cellStyle name="Normal 4 3 4 3 2 3 2 4" xfId="280" xr:uid="{00000000-0005-0000-0000-00001A010000}"/>
    <cellStyle name="Normal 4 3 4 3 2 3 2 5" xfId="281" xr:uid="{00000000-0005-0000-0000-00001B010000}"/>
    <cellStyle name="Normal 4 3 4 3 2 3 3" xfId="282" xr:uid="{00000000-0005-0000-0000-00001C010000}"/>
    <cellStyle name="Normal 4 3 4 3 2 3 3 2" xfId="283" xr:uid="{00000000-0005-0000-0000-00001D010000}"/>
    <cellStyle name="Normal 4 3 4 3 2 3 3 3" xfId="284" xr:uid="{00000000-0005-0000-0000-00001E010000}"/>
    <cellStyle name="Normal 4 3 4 3 2 3 3 4" xfId="285" xr:uid="{00000000-0005-0000-0000-00001F010000}"/>
    <cellStyle name="Normal 4 3 4 3 2 3 3 5" xfId="286" xr:uid="{00000000-0005-0000-0000-000020010000}"/>
    <cellStyle name="Normal 4 3 4 3 2 3 4" xfId="287" xr:uid="{00000000-0005-0000-0000-000021010000}"/>
    <cellStyle name="Normal 4 3 4 3 2 3 5" xfId="288" xr:uid="{00000000-0005-0000-0000-000022010000}"/>
    <cellStyle name="Normal 4 3 4 3 2 3 6" xfId="289" xr:uid="{00000000-0005-0000-0000-000023010000}"/>
    <cellStyle name="Normal 4 3 4 3 2 3 7" xfId="290" xr:uid="{00000000-0005-0000-0000-000024010000}"/>
    <cellStyle name="Normal 4 3 4 3 2 4" xfId="291" xr:uid="{00000000-0005-0000-0000-000025010000}"/>
    <cellStyle name="Normal 4 3 4 3 2 5" xfId="292" xr:uid="{00000000-0005-0000-0000-000026010000}"/>
    <cellStyle name="Normal 4 3 4 3 2 6" xfId="293" xr:uid="{00000000-0005-0000-0000-000027010000}"/>
    <cellStyle name="Normal 4 3 4 3 2 7" xfId="294" xr:uid="{00000000-0005-0000-0000-000028010000}"/>
    <cellStyle name="Normal 4 3 4 3 3" xfId="295" xr:uid="{00000000-0005-0000-0000-000029010000}"/>
    <cellStyle name="Normal 4 3 4 3 4" xfId="296" xr:uid="{00000000-0005-0000-0000-00002A010000}"/>
    <cellStyle name="Normal 4 3 4 3 5" xfId="297" xr:uid="{00000000-0005-0000-0000-00002B010000}"/>
    <cellStyle name="Normal 4 3 4 3 6" xfId="298" xr:uid="{00000000-0005-0000-0000-00002C010000}"/>
    <cellStyle name="Normal 4 3 4 4" xfId="299" xr:uid="{00000000-0005-0000-0000-00002D010000}"/>
    <cellStyle name="Normal 4 3 4 5" xfId="300" xr:uid="{00000000-0005-0000-0000-00002E010000}"/>
    <cellStyle name="Normal 4 3 4 6" xfId="301" xr:uid="{00000000-0005-0000-0000-00002F010000}"/>
    <cellStyle name="Normal 4 3 4 7" xfId="302" xr:uid="{00000000-0005-0000-0000-000030010000}"/>
    <cellStyle name="Normal 4 3 5" xfId="303" xr:uid="{00000000-0005-0000-0000-000031010000}"/>
    <cellStyle name="Normal 4 3 5 2" xfId="304" xr:uid="{00000000-0005-0000-0000-000032010000}"/>
    <cellStyle name="Normal 4 3 5 2 2" xfId="305" xr:uid="{00000000-0005-0000-0000-000033010000}"/>
    <cellStyle name="Normal 4 3 5 2 3" xfId="306" xr:uid="{00000000-0005-0000-0000-000034010000}"/>
    <cellStyle name="Normal 4 3 5 2 4" xfId="307" xr:uid="{00000000-0005-0000-0000-000035010000}"/>
    <cellStyle name="Normal 4 3 5 2 5" xfId="308" xr:uid="{00000000-0005-0000-0000-000036010000}"/>
    <cellStyle name="Normal 4 3 5 3" xfId="309" xr:uid="{00000000-0005-0000-0000-000037010000}"/>
    <cellStyle name="Normal 4 3 5 4" xfId="310" xr:uid="{00000000-0005-0000-0000-000038010000}"/>
    <cellStyle name="Normal 4 3 5 5" xfId="311" xr:uid="{00000000-0005-0000-0000-000039010000}"/>
    <cellStyle name="Normal 4 3 5 6" xfId="312" xr:uid="{00000000-0005-0000-0000-00003A010000}"/>
    <cellStyle name="Normal 4 3 6" xfId="313" xr:uid="{00000000-0005-0000-0000-00003B010000}"/>
    <cellStyle name="Normal 4 3 7" xfId="314" xr:uid="{00000000-0005-0000-0000-00003C010000}"/>
    <cellStyle name="Normal 4 3 8" xfId="315" xr:uid="{00000000-0005-0000-0000-00003D010000}"/>
    <cellStyle name="Normal 4 3 9" xfId="316" xr:uid="{00000000-0005-0000-0000-00003E010000}"/>
    <cellStyle name="Normal 4 4" xfId="6" xr:uid="{00000000-0005-0000-0000-00003F010000}"/>
    <cellStyle name="Normal 4 5" xfId="317" xr:uid="{00000000-0005-0000-0000-000040010000}"/>
    <cellStyle name="Normal 4 6" xfId="318" xr:uid="{00000000-0005-0000-0000-000041010000}"/>
    <cellStyle name="Normal 4 7" xfId="319" xr:uid="{00000000-0005-0000-0000-000042010000}"/>
    <cellStyle name="Normal 4 8" xfId="320" xr:uid="{00000000-0005-0000-0000-000043010000}"/>
    <cellStyle name="Normal 5" xfId="321" xr:uid="{00000000-0005-0000-0000-000044010000}"/>
    <cellStyle name="Normal 5 12" xfId="322" xr:uid="{00000000-0005-0000-0000-000045010000}"/>
    <cellStyle name="Normal 5 12 2" xfId="323" xr:uid="{00000000-0005-0000-0000-000046010000}"/>
    <cellStyle name="Normal 5 12 3" xfId="324" xr:uid="{00000000-0005-0000-0000-000047010000}"/>
    <cellStyle name="Normal 5 12 4" xfId="325" xr:uid="{00000000-0005-0000-0000-000048010000}"/>
    <cellStyle name="Normal 5 12 5" xfId="326" xr:uid="{00000000-0005-0000-0000-000049010000}"/>
    <cellStyle name="Normal 5 2" xfId="327" xr:uid="{00000000-0005-0000-0000-00004A010000}"/>
    <cellStyle name="Normal 5 2 2" xfId="328" xr:uid="{00000000-0005-0000-0000-00004B010000}"/>
    <cellStyle name="Normal 5 2 2 2" xfId="329" xr:uid="{00000000-0005-0000-0000-00004C010000}"/>
    <cellStyle name="Normal 5 2 2 2 2" xfId="330" xr:uid="{00000000-0005-0000-0000-00004D010000}"/>
    <cellStyle name="Normal 5 2 2 2 3" xfId="331" xr:uid="{00000000-0005-0000-0000-00004E010000}"/>
    <cellStyle name="Normal 5 2 2 2 4" xfId="332" xr:uid="{00000000-0005-0000-0000-00004F010000}"/>
    <cellStyle name="Normal 5 2 2 2 5" xfId="333" xr:uid="{00000000-0005-0000-0000-000050010000}"/>
    <cellStyle name="Normal 5 2 2 3" xfId="334" xr:uid="{00000000-0005-0000-0000-000051010000}"/>
    <cellStyle name="Normal 5 2 2 4" xfId="335" xr:uid="{00000000-0005-0000-0000-000052010000}"/>
    <cellStyle name="Normal 5 2 2 5" xfId="336" xr:uid="{00000000-0005-0000-0000-000053010000}"/>
    <cellStyle name="Normal 5 2 2 6" xfId="337" xr:uid="{00000000-0005-0000-0000-000054010000}"/>
    <cellStyle name="Normal 5 2 3" xfId="338" xr:uid="{00000000-0005-0000-0000-000055010000}"/>
    <cellStyle name="Normal 5 2 4" xfId="339" xr:uid="{00000000-0005-0000-0000-000056010000}"/>
    <cellStyle name="Normal 5 2 4 3" xfId="340" xr:uid="{00000000-0005-0000-0000-000057010000}"/>
    <cellStyle name="Normal 5 2 4 3 2" xfId="341" xr:uid="{00000000-0005-0000-0000-000058010000}"/>
    <cellStyle name="Normal 5 2 4 3 3" xfId="342" xr:uid="{00000000-0005-0000-0000-000059010000}"/>
    <cellStyle name="Normal 5 2 4 3 4" xfId="343" xr:uid="{00000000-0005-0000-0000-00005A010000}"/>
    <cellStyle name="Normal 5 2 4 3 5" xfId="344" xr:uid="{00000000-0005-0000-0000-00005B010000}"/>
    <cellStyle name="Normal 5 2 5" xfId="345" xr:uid="{00000000-0005-0000-0000-00005C010000}"/>
    <cellStyle name="Normal 5 2 6" xfId="346" xr:uid="{00000000-0005-0000-0000-00005D010000}"/>
    <cellStyle name="Normal 5 3" xfId="347" xr:uid="{00000000-0005-0000-0000-00005E010000}"/>
    <cellStyle name="Normal 5 3 2" xfId="348" xr:uid="{00000000-0005-0000-0000-00005F010000}"/>
    <cellStyle name="Normal 5 3 3" xfId="349" xr:uid="{00000000-0005-0000-0000-000060010000}"/>
    <cellStyle name="Normal 5 3 4" xfId="350" xr:uid="{00000000-0005-0000-0000-000061010000}"/>
    <cellStyle name="Normal 5 3 5" xfId="351" xr:uid="{00000000-0005-0000-0000-000062010000}"/>
    <cellStyle name="Normal 5 4" xfId="352" xr:uid="{00000000-0005-0000-0000-000063010000}"/>
    <cellStyle name="Normal 5 4 2" xfId="353" xr:uid="{00000000-0005-0000-0000-000064010000}"/>
    <cellStyle name="Normal 5 4 2 2" xfId="354" xr:uid="{00000000-0005-0000-0000-000065010000}"/>
    <cellStyle name="Normal 5 4 2 3" xfId="355" xr:uid="{00000000-0005-0000-0000-000066010000}"/>
    <cellStyle name="Normal 5 4 2 4" xfId="356" xr:uid="{00000000-0005-0000-0000-000067010000}"/>
    <cellStyle name="Normal 5 4 2 5" xfId="357" xr:uid="{00000000-0005-0000-0000-000068010000}"/>
    <cellStyle name="Normal 5 4 3" xfId="358" xr:uid="{00000000-0005-0000-0000-000069010000}"/>
    <cellStyle name="Normal 5 4 4" xfId="359" xr:uid="{00000000-0005-0000-0000-00006A010000}"/>
    <cellStyle name="Normal 5 4 5" xfId="360" xr:uid="{00000000-0005-0000-0000-00006B010000}"/>
    <cellStyle name="Normal 5 4 6" xfId="361" xr:uid="{00000000-0005-0000-0000-00006C010000}"/>
    <cellStyle name="Normal 5 6" xfId="362" xr:uid="{00000000-0005-0000-0000-00006D010000}"/>
    <cellStyle name="Normal 5 6 2" xfId="363" xr:uid="{00000000-0005-0000-0000-00006E010000}"/>
    <cellStyle name="Normal 5 6 2 2" xfId="364" xr:uid="{00000000-0005-0000-0000-00006F010000}"/>
    <cellStyle name="Normal 5 6 2 3" xfId="365" xr:uid="{00000000-0005-0000-0000-000070010000}"/>
    <cellStyle name="Normal 5 6 2 4" xfId="366" xr:uid="{00000000-0005-0000-0000-000071010000}"/>
    <cellStyle name="Normal 5 6 2 5" xfId="367" xr:uid="{00000000-0005-0000-0000-000072010000}"/>
    <cellStyle name="Normal 5 6 3" xfId="368" xr:uid="{00000000-0005-0000-0000-000073010000}"/>
    <cellStyle name="Normal 5 6 4" xfId="369" xr:uid="{00000000-0005-0000-0000-000074010000}"/>
    <cellStyle name="Normal 5 6 5" xfId="370" xr:uid="{00000000-0005-0000-0000-000075010000}"/>
    <cellStyle name="Normal 5 6 6" xfId="371" xr:uid="{00000000-0005-0000-0000-000076010000}"/>
    <cellStyle name="Normal 6" xfId="372" xr:uid="{00000000-0005-0000-0000-000077010000}"/>
    <cellStyle name="Normal 6 2" xfId="373" xr:uid="{00000000-0005-0000-0000-000078010000}"/>
    <cellStyle name="Normal 6 3" xfId="374" xr:uid="{00000000-0005-0000-0000-000079010000}"/>
    <cellStyle name="Normal 6 4" xfId="375" xr:uid="{00000000-0005-0000-0000-00007A010000}"/>
    <cellStyle name="Normal 6 5" xfId="376" xr:uid="{00000000-0005-0000-0000-00007B010000}"/>
    <cellStyle name="Normal 6 6" xfId="377" xr:uid="{00000000-0005-0000-0000-00007C010000}"/>
    <cellStyle name="Normal 7" xfId="378" xr:uid="{00000000-0005-0000-0000-00007D010000}"/>
    <cellStyle name="Normal 7 2" xfId="379" xr:uid="{00000000-0005-0000-0000-00007E010000}"/>
    <cellStyle name="Normal 7 3" xfId="380" xr:uid="{00000000-0005-0000-0000-00007F010000}"/>
    <cellStyle name="Normal 7 4" xfId="381" xr:uid="{00000000-0005-0000-0000-000080010000}"/>
    <cellStyle name="Normal 7 5" xfId="382" xr:uid="{00000000-0005-0000-0000-000081010000}"/>
    <cellStyle name="Normal 8" xfId="383" xr:uid="{00000000-0005-0000-0000-000082010000}"/>
    <cellStyle name="Normal 9" xfId="384" xr:uid="{00000000-0005-0000-0000-000083010000}"/>
    <cellStyle name="Normal 9 3" xfId="385" xr:uid="{00000000-0005-0000-0000-000084010000}"/>
    <cellStyle name="Note" xfId="386" xr:uid="{00000000-0005-0000-0000-000085010000}"/>
    <cellStyle name="Note 2" xfId="387" xr:uid="{00000000-0005-0000-0000-000086010000}"/>
    <cellStyle name="Note 2 2" xfId="388" xr:uid="{00000000-0005-0000-0000-000087010000}"/>
    <cellStyle name="Note 2 2 2" xfId="389" xr:uid="{00000000-0005-0000-0000-000088010000}"/>
    <cellStyle name="Note 2 2 2 2" xfId="390" xr:uid="{00000000-0005-0000-0000-000089010000}"/>
    <cellStyle name="Note 2 2 2 3" xfId="391" xr:uid="{00000000-0005-0000-0000-00008A010000}"/>
    <cellStyle name="Note 2 2 3" xfId="392" xr:uid="{00000000-0005-0000-0000-00008B010000}"/>
    <cellStyle name="Note 2 2 3 2" xfId="393" xr:uid="{00000000-0005-0000-0000-00008C010000}"/>
    <cellStyle name="Note 2 2 3 3" xfId="394" xr:uid="{00000000-0005-0000-0000-00008D010000}"/>
    <cellStyle name="Note 2 3" xfId="395" xr:uid="{00000000-0005-0000-0000-00008E010000}"/>
    <cellStyle name="Note 2 3 2" xfId="396" xr:uid="{00000000-0005-0000-0000-00008F010000}"/>
    <cellStyle name="Note 2 3 2 2" xfId="397" xr:uid="{00000000-0005-0000-0000-000090010000}"/>
    <cellStyle name="Note 2 3 2 3" xfId="398" xr:uid="{00000000-0005-0000-0000-000091010000}"/>
    <cellStyle name="Note 2 3 3" xfId="399" xr:uid="{00000000-0005-0000-0000-000092010000}"/>
    <cellStyle name="Note 2 3 3 2" xfId="400" xr:uid="{00000000-0005-0000-0000-000093010000}"/>
    <cellStyle name="Note 2 3 3 3" xfId="401" xr:uid="{00000000-0005-0000-0000-000094010000}"/>
    <cellStyle name="Note 2 4" xfId="402" xr:uid="{00000000-0005-0000-0000-000095010000}"/>
    <cellStyle name="Note 2 4 2" xfId="403" xr:uid="{00000000-0005-0000-0000-000096010000}"/>
    <cellStyle name="Note 2 4 2 2" xfId="404" xr:uid="{00000000-0005-0000-0000-000097010000}"/>
    <cellStyle name="Note 2 4 2 3" xfId="405" xr:uid="{00000000-0005-0000-0000-000098010000}"/>
    <cellStyle name="Note 2 5" xfId="406" xr:uid="{00000000-0005-0000-0000-000099010000}"/>
    <cellStyle name="Note 2 6" xfId="407" xr:uid="{00000000-0005-0000-0000-00009A010000}"/>
    <cellStyle name="Note 2 7" xfId="408" xr:uid="{00000000-0005-0000-0000-00009B010000}"/>
    <cellStyle name="Note 3" xfId="409" xr:uid="{00000000-0005-0000-0000-00009C010000}"/>
    <cellStyle name="Note 3 2" xfId="410" xr:uid="{00000000-0005-0000-0000-00009D010000}"/>
    <cellStyle name="Note 3 2 2" xfId="411" xr:uid="{00000000-0005-0000-0000-00009E010000}"/>
    <cellStyle name="Note 3 2 3" xfId="412" xr:uid="{00000000-0005-0000-0000-00009F010000}"/>
    <cellStyle name="Note 3 3" xfId="413" xr:uid="{00000000-0005-0000-0000-0000A0010000}"/>
    <cellStyle name="Note 3 3 2" xfId="414" xr:uid="{00000000-0005-0000-0000-0000A1010000}"/>
    <cellStyle name="Note 3 3 3" xfId="415" xr:uid="{00000000-0005-0000-0000-0000A2010000}"/>
    <cellStyle name="Note 4" xfId="416" xr:uid="{00000000-0005-0000-0000-0000A3010000}"/>
    <cellStyle name="Note 4 2" xfId="417" xr:uid="{00000000-0005-0000-0000-0000A4010000}"/>
    <cellStyle name="Note 4 2 2" xfId="418" xr:uid="{00000000-0005-0000-0000-0000A5010000}"/>
    <cellStyle name="Note 4 2 3" xfId="419" xr:uid="{00000000-0005-0000-0000-0000A6010000}"/>
    <cellStyle name="Note 4 3" xfId="420" xr:uid="{00000000-0005-0000-0000-0000A7010000}"/>
    <cellStyle name="Note 4 3 2" xfId="421" xr:uid="{00000000-0005-0000-0000-0000A8010000}"/>
    <cellStyle name="Note 4 3 3" xfId="422" xr:uid="{00000000-0005-0000-0000-0000A9010000}"/>
    <cellStyle name="Note 5" xfId="423" xr:uid="{00000000-0005-0000-0000-0000AA010000}"/>
    <cellStyle name="Note 5 2" xfId="424" xr:uid="{00000000-0005-0000-0000-0000AB010000}"/>
    <cellStyle name="Note 5 2 2" xfId="425" xr:uid="{00000000-0005-0000-0000-0000AC010000}"/>
    <cellStyle name="Note 5 2 3" xfId="426" xr:uid="{00000000-0005-0000-0000-0000AD010000}"/>
    <cellStyle name="Note 6" xfId="427" xr:uid="{00000000-0005-0000-0000-0000AE010000}"/>
    <cellStyle name="Note 7" xfId="428" xr:uid="{00000000-0005-0000-0000-0000AF010000}"/>
    <cellStyle name="Note 8" xfId="429" xr:uid="{00000000-0005-0000-0000-0000B0010000}"/>
    <cellStyle name="Output" xfId="430" xr:uid="{00000000-0005-0000-0000-0000B1010000}"/>
    <cellStyle name="Output 2" xfId="431" xr:uid="{00000000-0005-0000-0000-0000B2010000}"/>
    <cellStyle name="Output 2 2" xfId="432" xr:uid="{00000000-0005-0000-0000-0000B3010000}"/>
    <cellStyle name="Output 2 2 2" xfId="433" xr:uid="{00000000-0005-0000-0000-0000B4010000}"/>
    <cellStyle name="Output 2 2 3" xfId="434" xr:uid="{00000000-0005-0000-0000-0000B5010000}"/>
    <cellStyle name="Output 2 3" xfId="435" xr:uid="{00000000-0005-0000-0000-0000B6010000}"/>
    <cellStyle name="Output 2 3 2" xfId="436" xr:uid="{00000000-0005-0000-0000-0000B7010000}"/>
    <cellStyle name="Output 2 3 3" xfId="437" xr:uid="{00000000-0005-0000-0000-0000B8010000}"/>
    <cellStyle name="Output 3" xfId="438" xr:uid="{00000000-0005-0000-0000-0000B9010000}"/>
    <cellStyle name="Output 3 2" xfId="439" xr:uid="{00000000-0005-0000-0000-0000BA010000}"/>
    <cellStyle name="Output 3 2 2" xfId="440" xr:uid="{00000000-0005-0000-0000-0000BB010000}"/>
    <cellStyle name="Output 3 2 3" xfId="441" xr:uid="{00000000-0005-0000-0000-0000BC010000}"/>
    <cellStyle name="Output 4" xfId="442" xr:uid="{00000000-0005-0000-0000-0000BD010000}"/>
    <cellStyle name="Output 4 2" xfId="443" xr:uid="{00000000-0005-0000-0000-0000BE010000}"/>
    <cellStyle name="Output 4 2 2" xfId="444" xr:uid="{00000000-0005-0000-0000-0000BF010000}"/>
    <cellStyle name="Output 4 2 3" xfId="445" xr:uid="{00000000-0005-0000-0000-0000C0010000}"/>
    <cellStyle name="Output 4 3" xfId="446" xr:uid="{00000000-0005-0000-0000-0000C1010000}"/>
    <cellStyle name="Output 4 3 2" xfId="447" xr:uid="{00000000-0005-0000-0000-0000C2010000}"/>
    <cellStyle name="Output 4 3 3" xfId="448" xr:uid="{00000000-0005-0000-0000-0000C3010000}"/>
    <cellStyle name="Output 5" xfId="449" xr:uid="{00000000-0005-0000-0000-0000C4010000}"/>
    <cellStyle name="Output 6" xfId="450" xr:uid="{00000000-0005-0000-0000-0000C5010000}"/>
    <cellStyle name="Output 7" xfId="451" xr:uid="{00000000-0005-0000-0000-0000C6010000}"/>
    <cellStyle name="Percent 2" xfId="452" xr:uid="{00000000-0005-0000-0000-0000C7010000}"/>
    <cellStyle name="Percent 2 2" xfId="453" xr:uid="{00000000-0005-0000-0000-0000C8010000}"/>
    <cellStyle name="Porcentagem" xfId="506" builtinId="5"/>
    <cellStyle name="Porcentagem 2" xfId="5" xr:uid="{00000000-0005-0000-0000-0000CA010000}"/>
    <cellStyle name="Porcentagem 2 10" xfId="2" xr:uid="{00000000-0005-0000-0000-0000CB010000}"/>
    <cellStyle name="Porcentagem 2 2" xfId="454" xr:uid="{00000000-0005-0000-0000-0000CC010000}"/>
    <cellStyle name="Porcentagem 2 2 2" xfId="455" xr:uid="{00000000-0005-0000-0000-0000CD010000}"/>
    <cellStyle name="Porcentagem 2 3" xfId="456" xr:uid="{00000000-0005-0000-0000-0000CE010000}"/>
    <cellStyle name="Porcentagem 2 4" xfId="457" xr:uid="{00000000-0005-0000-0000-0000CF010000}"/>
    <cellStyle name="Separador de milhares 2" xfId="458" xr:uid="{00000000-0005-0000-0000-0000D0010000}"/>
    <cellStyle name="Separador de milhares 2 2" xfId="459" xr:uid="{00000000-0005-0000-0000-0000D1010000}"/>
    <cellStyle name="Separador de milhares 2 3" xfId="460" xr:uid="{00000000-0005-0000-0000-0000D2010000}"/>
    <cellStyle name="Separador de milhares 3" xfId="461" xr:uid="{00000000-0005-0000-0000-0000D3010000}"/>
    <cellStyle name="Separador de milhares 3 2" xfId="462" xr:uid="{00000000-0005-0000-0000-0000D4010000}"/>
    <cellStyle name="Separador de milhares 4" xfId="463" xr:uid="{00000000-0005-0000-0000-0000D5010000}"/>
    <cellStyle name="Separador de milhares 4 2" xfId="464" xr:uid="{00000000-0005-0000-0000-0000D6010000}"/>
    <cellStyle name="Separador de milhares 4 3" xfId="465" xr:uid="{00000000-0005-0000-0000-0000D7010000}"/>
    <cellStyle name="Separador de milhares 4 4" xfId="466" xr:uid="{00000000-0005-0000-0000-0000D8010000}"/>
    <cellStyle name="Separador de milhares 4 5" xfId="467" xr:uid="{00000000-0005-0000-0000-0000D9010000}"/>
    <cellStyle name="Separador de milhares 6" xfId="468" xr:uid="{00000000-0005-0000-0000-0000DA010000}"/>
    <cellStyle name="Separador de milhares 6 2" xfId="469" xr:uid="{00000000-0005-0000-0000-0000DB010000}"/>
    <cellStyle name="Title" xfId="470" xr:uid="{00000000-0005-0000-0000-0000DC010000}"/>
    <cellStyle name="Título 1 1" xfId="471" xr:uid="{00000000-0005-0000-0000-0000DD010000}"/>
    <cellStyle name="Título 1 1 1" xfId="472" xr:uid="{00000000-0005-0000-0000-0000DE010000}"/>
    <cellStyle name="Vírgula 10" xfId="473" xr:uid="{00000000-0005-0000-0000-0000DF010000}"/>
    <cellStyle name="Vírgula 2" xfId="1" xr:uid="{00000000-0005-0000-0000-0000E0010000}"/>
    <cellStyle name="Vírgula 2 2" xfId="474" xr:uid="{00000000-0005-0000-0000-0000E1010000}"/>
    <cellStyle name="Vírgula 3" xfId="4" xr:uid="{00000000-0005-0000-0000-0000E2010000}"/>
    <cellStyle name="Vírgula 3 2" xfId="475" xr:uid="{00000000-0005-0000-0000-0000E3010000}"/>
    <cellStyle name="Vírgula 3 3" xfId="476" xr:uid="{00000000-0005-0000-0000-0000E4010000}"/>
    <cellStyle name="Vírgula 4" xfId="477" xr:uid="{00000000-0005-0000-0000-0000E5010000}"/>
    <cellStyle name="Vírgula 5" xfId="478" xr:uid="{00000000-0005-0000-0000-0000E6010000}"/>
    <cellStyle name="Vírgula 5 2" xfId="479" xr:uid="{00000000-0005-0000-0000-0000E7010000}"/>
    <cellStyle name="Vírgula 5 2 2" xfId="480" xr:uid="{00000000-0005-0000-0000-0000E8010000}"/>
    <cellStyle name="Vírgula 5 2 3" xfId="481" xr:uid="{00000000-0005-0000-0000-0000E9010000}"/>
    <cellStyle name="Vírgula 5 2 4" xfId="482" xr:uid="{00000000-0005-0000-0000-0000EA010000}"/>
    <cellStyle name="Vírgula 5 2 5" xfId="483" xr:uid="{00000000-0005-0000-0000-0000EB010000}"/>
    <cellStyle name="Vírgula 5 3" xfId="484" xr:uid="{00000000-0005-0000-0000-0000EC010000}"/>
    <cellStyle name="Vírgula 5 4" xfId="485" xr:uid="{00000000-0005-0000-0000-0000ED010000}"/>
    <cellStyle name="Vírgula 5 5" xfId="486" xr:uid="{00000000-0005-0000-0000-0000EE010000}"/>
    <cellStyle name="Vírgula 5 6" xfId="487" xr:uid="{00000000-0005-0000-0000-0000EF010000}"/>
    <cellStyle name="Vírgula 5 7" xfId="488" xr:uid="{00000000-0005-0000-0000-0000F0010000}"/>
    <cellStyle name="Vírgula 6" xfId="489" xr:uid="{00000000-0005-0000-0000-0000F1010000}"/>
    <cellStyle name="Vírgula 6 2" xfId="490" xr:uid="{00000000-0005-0000-0000-0000F2010000}"/>
    <cellStyle name="Vírgula 6 3" xfId="491" xr:uid="{00000000-0005-0000-0000-0000F3010000}"/>
    <cellStyle name="Vírgula 6 4" xfId="492" xr:uid="{00000000-0005-0000-0000-0000F4010000}"/>
    <cellStyle name="Vírgula 6 5" xfId="493" xr:uid="{00000000-0005-0000-0000-0000F5010000}"/>
    <cellStyle name="Vírgula 6 6" xfId="494" xr:uid="{00000000-0005-0000-0000-0000F6010000}"/>
    <cellStyle name="Vírgula 7" xfId="495" xr:uid="{00000000-0005-0000-0000-0000F7010000}"/>
    <cellStyle name="Vírgula 8" xfId="496" xr:uid="{00000000-0005-0000-0000-0000F8010000}"/>
    <cellStyle name="Vírgula 8 2" xfId="497" xr:uid="{00000000-0005-0000-0000-0000F9010000}"/>
    <cellStyle name="Vírgula 8 3" xfId="498" xr:uid="{00000000-0005-0000-0000-0000FA010000}"/>
    <cellStyle name="Vírgula 8 4" xfId="499" xr:uid="{00000000-0005-0000-0000-0000FB010000}"/>
    <cellStyle name="Vírgula 8 5" xfId="500" xr:uid="{00000000-0005-0000-0000-0000FC010000}"/>
    <cellStyle name="Vírgula 9" xfId="501" xr:uid="{00000000-0005-0000-0000-0000FD010000}"/>
    <cellStyle name="Warning Text" xfId="502" xr:uid="{00000000-0005-0000-0000-0000FE010000}"/>
  </cellStyles>
  <dxfs count="6">
    <dxf>
      <font>
        <color theme="0"/>
      </font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AE78D6"/>
      <color rgb="FFFFEAC9"/>
      <color rgb="FFFFF8EB"/>
      <color rgb="FFFF3300"/>
      <color rgb="FF000099"/>
      <color rgb="FFD6DCE4"/>
      <color rgb="FF1F4E78"/>
      <color rgb="FF182983"/>
      <color rgb="FFF3BB99"/>
      <color rgb="FFC7C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156885</xdr:colOff>
      <xdr:row>4</xdr:row>
      <xdr:rowOff>67236</xdr:rowOff>
    </xdr:from>
    <xdr:to>
      <xdr:col>3</xdr:col>
      <xdr:colOff>174683</xdr:colOff>
      <xdr:row>4</xdr:row>
      <xdr:rowOff>571499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1653D9DC-6525-2A14-1FA4-4079DF5F9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3" y="481854"/>
          <a:ext cx="1440946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124239</xdr:colOff>
      <xdr:row>0</xdr:row>
      <xdr:rowOff>8282</xdr:rowOff>
    </xdr:from>
    <xdr:to>
      <xdr:col>1</xdr:col>
      <xdr:colOff>1148375</xdr:colOff>
      <xdr:row>0</xdr:row>
      <xdr:rowOff>512545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8D98453A-74E0-4125-9F5B-E30A51AD6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39" y="8282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AE73F82A-A3B4-4ECB-872F-FEA9F955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215E83BA-CCFC-4F43-A5AB-3AF45E858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1AC78568-CCF0-4569-A93A-94983520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DC30BD45-4798-445A-9741-E5DBE8C54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4CF3C9A0-F89E-4566-9AFA-B72B3704D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2F2E9DC8-BE21-4CE4-BFFA-3079C1AE9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A847FCAF-A4A8-4837-A953-9390658B6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8D728F04-F445-4B2A-9AEE-478D1B04A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031C287C-831B-496C-AC67-F7C685F8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B3E37E90-AB94-4BA1-A0DA-22FCF6426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14801BAA-3C60-4B62-BE04-453F5F71B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2</xdr:col>
      <xdr:colOff>513099</xdr:colOff>
      <xdr:row>1</xdr:row>
      <xdr:rowOff>542363</xdr:rowOff>
    </xdr:to>
    <xdr:pic>
      <xdr:nvPicPr>
        <xdr:cNvPr id="3" name="Imagem 2" descr="Prefeitura Municipal de Irupi/ES">
          <a:extLst>
            <a:ext uri="{FF2B5EF4-FFF2-40B4-BE49-F238E27FC236}">
              <a16:creationId xmlns:a16="http://schemas.microsoft.com/office/drawing/2014/main" id="{F500652A-2521-4CCE-AA20-19DD175A0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6700"/>
          <a:ext cx="1446549" cy="504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theme="4" tint="-0.249977111117893"/>
    <pageSetUpPr fitToPage="1"/>
  </sheetPr>
  <dimension ref="A1:Q175"/>
  <sheetViews>
    <sheetView showGridLines="0" showZeros="0" tabSelected="1" view="pageBreakPreview" topLeftCell="A2" zoomScale="70" zoomScaleNormal="100" zoomScaleSheetLayoutView="70" workbookViewId="0">
      <pane ySplit="8" topLeftCell="A10" activePane="bottomLeft" state="frozen"/>
      <selection sqref="A1:D1"/>
      <selection pane="bottomLeft" activeCell="U9" sqref="U9"/>
    </sheetView>
  </sheetViews>
  <sheetFormatPr defaultColWidth="9.140625" defaultRowHeight="15.75" outlineLevelCol="1" x14ac:dyDescent="0.25"/>
  <cols>
    <col min="1" max="1" width="3.7109375" style="28" customWidth="1"/>
    <col min="2" max="2" width="7.28515625" style="28" customWidth="1"/>
    <col min="3" max="3" width="14.140625" style="28" customWidth="1"/>
    <col min="4" max="4" width="18.28515625" style="28" bestFit="1" customWidth="1"/>
    <col min="5" max="5" width="81.28515625" style="29" customWidth="1"/>
    <col min="6" max="6" width="6" style="28" customWidth="1"/>
    <col min="7" max="7" width="17" style="30" customWidth="1"/>
    <col min="8" max="8" width="17.140625" style="31" hidden="1" customWidth="1" outlineLevel="1"/>
    <col min="9" max="9" width="9.5703125" style="32" hidden="1" customWidth="1" outlineLevel="1"/>
    <col min="10" max="12" width="10.7109375" style="33" hidden="1" customWidth="1" outlineLevel="1"/>
    <col min="13" max="13" width="18.28515625" style="34" customWidth="1" collapsed="1"/>
    <col min="14" max="14" width="20.140625" style="34" bestFit="1" customWidth="1"/>
    <col min="15" max="16" width="9.140625" style="28"/>
    <col min="17" max="17" width="35.7109375" style="28" bestFit="1" customWidth="1"/>
    <col min="18" max="16384" width="9.140625" style="28"/>
  </cols>
  <sheetData>
    <row r="1" spans="1:17" hidden="1" x14ac:dyDescent="0.25"/>
    <row r="2" spans="1:17" hidden="1" x14ac:dyDescent="0.25"/>
    <row r="3" spans="1:17" ht="25.5" hidden="1" customHeight="1" x14ac:dyDescent="0.25"/>
    <row r="4" spans="1:17" ht="15" customHeight="1" x14ac:dyDescent="0.25"/>
    <row r="5" spans="1:17" ht="50.1" customHeight="1" x14ac:dyDescent="0.25">
      <c r="B5" s="228" t="s">
        <v>557</v>
      </c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30"/>
      <c r="N5" s="35" t="s">
        <v>172</v>
      </c>
    </row>
    <row r="6" spans="1:17" ht="45" customHeight="1" x14ac:dyDescent="0.25">
      <c r="A6"/>
      <c r="B6" s="225" t="s">
        <v>698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7"/>
      <c r="N6" s="36">
        <v>45292</v>
      </c>
      <c r="Q6" s="38"/>
    </row>
    <row r="7" spans="1:17" s="79" customFormat="1" ht="28.5" customHeight="1" x14ac:dyDescent="0.25">
      <c r="A7" s="37"/>
      <c r="B7" s="62"/>
      <c r="C7" s="233" t="s">
        <v>523</v>
      </c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37"/>
      <c r="Q7" s="28"/>
    </row>
    <row r="8" spans="1:17" ht="15.6" customHeight="1" x14ac:dyDescent="0.25">
      <c r="B8" s="231" t="s">
        <v>80</v>
      </c>
      <c r="C8" s="231" t="s">
        <v>365</v>
      </c>
      <c r="D8" s="231" t="s">
        <v>151</v>
      </c>
      <c r="E8" s="231" t="s">
        <v>105</v>
      </c>
      <c r="F8" s="231" t="s">
        <v>171</v>
      </c>
      <c r="G8" s="231" t="s">
        <v>154</v>
      </c>
      <c r="H8" s="234" t="s">
        <v>396</v>
      </c>
      <c r="I8" s="235"/>
      <c r="J8" s="235"/>
      <c r="K8" s="235"/>
      <c r="L8" s="236"/>
      <c r="M8" s="237" t="s">
        <v>157</v>
      </c>
      <c r="N8" s="237" t="s">
        <v>158</v>
      </c>
    </row>
    <row r="9" spans="1:17" ht="34.5" customHeight="1" x14ac:dyDescent="0.25">
      <c r="B9" s="232"/>
      <c r="C9" s="232"/>
      <c r="D9" s="232"/>
      <c r="E9" s="232"/>
      <c r="F9" s="232"/>
      <c r="G9" s="232"/>
      <c r="H9" s="63" t="s">
        <v>155</v>
      </c>
      <c r="I9" s="64" t="s">
        <v>436</v>
      </c>
      <c r="J9" s="65" t="s">
        <v>558</v>
      </c>
      <c r="K9" s="65" t="s">
        <v>559</v>
      </c>
      <c r="L9" s="65" t="s">
        <v>156</v>
      </c>
      <c r="M9" s="238"/>
      <c r="N9" s="238"/>
    </row>
    <row r="10" spans="1:17" s="38" customFormat="1" x14ac:dyDescent="0.25">
      <c r="B10" s="66">
        <v>1</v>
      </c>
      <c r="C10" s="67" t="s">
        <v>137</v>
      </c>
      <c r="D10" s="67"/>
      <c r="E10" s="68" t="s">
        <v>9</v>
      </c>
      <c r="F10" s="67" t="s">
        <v>137</v>
      </c>
      <c r="G10" s="69"/>
      <c r="H10" s="70"/>
      <c r="I10" s="71"/>
      <c r="J10" s="72"/>
      <c r="K10" s="72"/>
      <c r="L10" s="73"/>
      <c r="M10" s="70"/>
      <c r="N10" s="74">
        <f>SUM(N11,N18,N28)</f>
        <v>2719953.86</v>
      </c>
    </row>
    <row r="11" spans="1:17" s="38" customFormat="1" x14ac:dyDescent="0.25">
      <c r="B11" s="66" t="s">
        <v>90</v>
      </c>
      <c r="C11" s="67" t="s">
        <v>137</v>
      </c>
      <c r="D11" s="67"/>
      <c r="E11" s="75" t="s">
        <v>702</v>
      </c>
      <c r="F11" s="67"/>
      <c r="G11" s="69"/>
      <c r="H11" s="69"/>
      <c r="I11" s="69"/>
      <c r="J11" s="69"/>
      <c r="K11" s="69"/>
      <c r="L11" s="69"/>
      <c r="M11" s="70"/>
      <c r="N11" s="74">
        <f>SUM(N12:N16)</f>
        <v>1013654.2400000001</v>
      </c>
    </row>
    <row r="12" spans="1:17" ht="47.25" x14ac:dyDescent="0.25">
      <c r="B12" s="48" t="s">
        <v>714</v>
      </c>
      <c r="C12" s="48" t="s">
        <v>204</v>
      </c>
      <c r="D12" s="48">
        <v>42549</v>
      </c>
      <c r="E12" s="49" t="str">
        <f>UPPER(VLOOKUP(D12,DADOS,2,FALSE))</f>
        <v>IMPLANTAÇÃO DE POLIGONAL DE AMARRAÇÃO EM MARCOS DE CONCRETO, ESPAÇAMENTO MÁXIMO 500 M, COM NIVELAMENTO GEOMÉTRICO, INCLUSIVE PÓS PROCESSAMENTO</v>
      </c>
      <c r="F12" s="48" t="str">
        <f>UPPER(VLOOKUP(D12,DADOS,3,FALSE))</f>
        <v>KM</v>
      </c>
      <c r="G12" s="50">
        <f>$G$35+$G$47</f>
        <v>120</v>
      </c>
      <c r="H12" s="51">
        <f>VLOOKUP(D12,DADOS,4,FALSE)</f>
        <v>619.13</v>
      </c>
      <c r="I12" s="52">
        <f t="shared" ref="I12:I16" si="0">$I$29</f>
        <v>41214</v>
      </c>
      <c r="J12" s="53">
        <f t="shared" ref="J12:J16" si="1">$J$29</f>
        <v>184.67099999999999</v>
      </c>
      <c r="K12" s="53">
        <f t="shared" ref="K12:K16" si="2">$K$29</f>
        <v>290.267</v>
      </c>
      <c r="L12" s="54">
        <f t="shared" ref="L12" si="3">IFERROR((K12-J12)/J12,)</f>
        <v>0.57180607675271167</v>
      </c>
      <c r="M12" s="51">
        <f t="shared" ref="M12" si="4">TRUNC((1+L12)*H12,2)</f>
        <v>973.15</v>
      </c>
      <c r="N12" s="51">
        <f t="shared" ref="N12" si="5">TRUNC(M12*G12,2)</f>
        <v>116778</v>
      </c>
    </row>
    <row r="13" spans="1:17" ht="31.5" x14ac:dyDescent="0.25">
      <c r="B13" s="48" t="s">
        <v>715</v>
      </c>
      <c r="C13" s="48" t="s">
        <v>204</v>
      </c>
      <c r="D13" s="48">
        <v>42548</v>
      </c>
      <c r="E13" s="49" t="str">
        <f>UPPER(VLOOKUP(D13,DADOS,2,FALSE))</f>
        <v>IMPLANTAÇÃO DE BASE (PAR DE MARCOS) DE CONCRETO, GEORREFERENCIADOS COM GPS DE DUPLA FREQUÊNCIA, INCLUSIVE PÓS PROCESSAMENTO</v>
      </c>
      <c r="F13" s="48" t="str">
        <f>UPPER(VLOOKUP(D13,DADOS,3,FALSE))</f>
        <v>UD</v>
      </c>
      <c r="G13" s="50">
        <f>$G$12</f>
        <v>120</v>
      </c>
      <c r="H13" s="51">
        <f>VLOOKUP(D13,DADOS,4,FALSE)</f>
        <v>891.4</v>
      </c>
      <c r="I13" s="52">
        <f t="shared" si="0"/>
        <v>41214</v>
      </c>
      <c r="J13" s="53">
        <f t="shared" si="1"/>
        <v>184.67099999999999</v>
      </c>
      <c r="K13" s="53">
        <f t="shared" si="2"/>
        <v>290.267</v>
      </c>
      <c r="L13" s="54">
        <f t="shared" ref="L13" si="6">IFERROR((K13-J13)/J13,)</f>
        <v>0.57180607675271167</v>
      </c>
      <c r="M13" s="51">
        <f t="shared" ref="M13" si="7">TRUNC((1+L13)*H13,2)</f>
        <v>1401.1</v>
      </c>
      <c r="N13" s="51">
        <f t="shared" ref="N13" si="8">TRUNC(M13*G13,2)</f>
        <v>168132</v>
      </c>
    </row>
    <row r="14" spans="1:17" x14ac:dyDescent="0.25">
      <c r="B14" s="48" t="s">
        <v>716</v>
      </c>
      <c r="C14" s="48" t="s">
        <v>204</v>
      </c>
      <c r="D14" s="48">
        <v>42941</v>
      </c>
      <c r="E14" s="49" t="str">
        <f>UPPER(VLOOKUP(D14,DADOS,2,FALSE))</f>
        <v>LEVANTAMENTO BATIMÉTRICO MONOFEIXE - ÁREA ATÉ 8,00 HA</v>
      </c>
      <c r="F14" s="48" t="str">
        <f>UPPER(VLOOKUP(D14,DADOS,3,FALSE))</f>
        <v>UD</v>
      </c>
      <c r="G14" s="50">
        <f>ROUNDUP($G$73/(20*30),0)</f>
        <v>4</v>
      </c>
      <c r="H14" s="51">
        <f>VLOOKUP(D14,DADOS,4,FALSE)</f>
        <v>11802.1</v>
      </c>
      <c r="I14" s="52">
        <f t="shared" si="0"/>
        <v>41214</v>
      </c>
      <c r="J14" s="53">
        <f t="shared" si="1"/>
        <v>184.67099999999999</v>
      </c>
      <c r="K14" s="53">
        <f t="shared" si="2"/>
        <v>290.267</v>
      </c>
      <c r="L14" s="54">
        <f t="shared" ref="L14:L15" si="9">IFERROR((K14-J14)/J14,)</f>
        <v>0.57180607675271167</v>
      </c>
      <c r="M14" s="51">
        <f t="shared" ref="M14:M15" si="10">TRUNC((1+L14)*H14,2)</f>
        <v>18550.61</v>
      </c>
      <c r="N14" s="51">
        <f t="shared" ref="N14:N15" si="11">TRUNC(M14*G14,2)</f>
        <v>74202.44</v>
      </c>
    </row>
    <row r="15" spans="1:17" ht="31.5" x14ac:dyDescent="0.25">
      <c r="B15" s="48" t="s">
        <v>717</v>
      </c>
      <c r="C15" s="48" t="s">
        <v>204</v>
      </c>
      <c r="D15" s="48">
        <v>42644</v>
      </c>
      <c r="E15" s="49" t="str">
        <f>UPPER(VLOOKUP(D15,DADOS,2,FALSE))</f>
        <v>LEVANTAMENTO PLANIALTIMÉTRICO E CADASTRAL DE ÁREAS URBANAS, INCLUSIVE CADASTRO DE REDES DE UTILIDADES, ACESSOS A RESIDÊNCIAS, ETC</v>
      </c>
      <c r="F15" s="48" t="str">
        <f>UPPER(VLOOKUP(D15,DADOS,3,FALSE))</f>
        <v>HA</v>
      </c>
      <c r="G15" s="50">
        <f>(($G$35*1000)*20)/10000</f>
        <v>120</v>
      </c>
      <c r="H15" s="51">
        <f>VLOOKUP(D15,DADOS,4,FALSE)</f>
        <v>2478.4699999999998</v>
      </c>
      <c r="I15" s="52">
        <f t="shared" si="0"/>
        <v>41214</v>
      </c>
      <c r="J15" s="53">
        <f t="shared" si="1"/>
        <v>184.67099999999999</v>
      </c>
      <c r="K15" s="53">
        <f t="shared" si="2"/>
        <v>290.267</v>
      </c>
      <c r="L15" s="54">
        <f t="shared" si="9"/>
        <v>0.57180607675271167</v>
      </c>
      <c r="M15" s="51">
        <f t="shared" si="10"/>
        <v>3895.67</v>
      </c>
      <c r="N15" s="51">
        <f t="shared" si="11"/>
        <v>467480.4</v>
      </c>
    </row>
    <row r="16" spans="1:17" x14ac:dyDescent="0.25">
      <c r="B16" s="48" t="s">
        <v>718</v>
      </c>
      <c r="C16" s="48" t="s">
        <v>204</v>
      </c>
      <c r="D16" s="48">
        <v>42641</v>
      </c>
      <c r="E16" s="49" t="str">
        <f>UPPER(VLOOKUP(D16,DADOS,2,FALSE))</f>
        <v>LEVANTAMENTO PLANIALTIMÉTRICO CADASTRAL EM REGIÃO MONTANHOSA</v>
      </c>
      <c r="F16" s="48" t="str">
        <f>UPPER(VLOOKUP(D16,DADOS,3,FALSE))</f>
        <v>HA</v>
      </c>
      <c r="G16" s="50">
        <f>(($G$47*1000)*30)/10000</f>
        <v>180</v>
      </c>
      <c r="H16" s="51">
        <f>VLOOKUP(D16,DADOS,4,FALSE)</f>
        <v>661.17</v>
      </c>
      <c r="I16" s="52">
        <f t="shared" si="0"/>
        <v>41214</v>
      </c>
      <c r="J16" s="53">
        <f t="shared" si="1"/>
        <v>184.67099999999999</v>
      </c>
      <c r="K16" s="53">
        <f t="shared" si="2"/>
        <v>290.267</v>
      </c>
      <c r="L16" s="54">
        <f t="shared" ref="L16" si="12">IFERROR((K16-J16)/J16,)</f>
        <v>0.57180607675271167</v>
      </c>
      <c r="M16" s="51">
        <f t="shared" ref="M16" si="13">TRUNC((1+L16)*H16,2)</f>
        <v>1039.23</v>
      </c>
      <c r="N16" s="51">
        <f t="shared" ref="N16" si="14">TRUNC(M16*G16,2)</f>
        <v>187061.4</v>
      </c>
    </row>
    <row r="17" spans="2:14" x14ac:dyDescent="0.25">
      <c r="B17" s="55"/>
      <c r="C17" s="55"/>
      <c r="D17" s="55"/>
      <c r="E17" s="56"/>
      <c r="F17" s="55"/>
      <c r="G17" s="57"/>
      <c r="H17" s="57"/>
      <c r="I17" s="57"/>
      <c r="J17" s="57"/>
      <c r="K17" s="57"/>
      <c r="L17" s="57"/>
      <c r="M17" s="58"/>
      <c r="N17" s="58"/>
    </row>
    <row r="18" spans="2:14" s="38" customFormat="1" x14ac:dyDescent="0.25">
      <c r="B18" s="66" t="s">
        <v>64</v>
      </c>
      <c r="C18" s="67" t="s">
        <v>137</v>
      </c>
      <c r="D18" s="67"/>
      <c r="E18" s="75" t="s">
        <v>703</v>
      </c>
      <c r="F18" s="67"/>
      <c r="G18" s="69"/>
      <c r="H18" s="69"/>
      <c r="I18" s="69"/>
      <c r="J18" s="69"/>
      <c r="K18" s="69"/>
      <c r="L18" s="69"/>
      <c r="M18" s="70"/>
      <c r="N18" s="74">
        <f>SUM(N19:N26)</f>
        <v>1180961.76</v>
      </c>
    </row>
    <row r="19" spans="2:14" ht="31.5" x14ac:dyDescent="0.25">
      <c r="B19" s="48" t="s">
        <v>704</v>
      </c>
      <c r="C19" s="48" t="s">
        <v>204</v>
      </c>
      <c r="D19" s="48">
        <v>42619</v>
      </c>
      <c r="E19" s="49" t="str">
        <f>UPPER(VLOOKUP(D19,DADOS,2,FALSE))</f>
        <v>SONDAGEM À TRADO, PROFUNDIDADE ATÉ 3,00 M, INCLUSIVE COLETA DE AMOSTRAS</v>
      </c>
      <c r="F19" s="48" t="str">
        <f>UPPER(VLOOKUP(D19,DADOS,3,FALSE))</f>
        <v>UD</v>
      </c>
      <c r="G19" s="50">
        <f>($G$35+$G$47)/0.2</f>
        <v>600</v>
      </c>
      <c r="H19" s="51">
        <f>VLOOKUP(D19,DADOS,4,FALSE)</f>
        <v>63.45</v>
      </c>
      <c r="I19" s="52">
        <f t="shared" ref="I19:I26" si="15">$I$29</f>
        <v>41214</v>
      </c>
      <c r="J19" s="53">
        <f t="shared" ref="J19:J26" si="16">$J$29</f>
        <v>184.67099999999999</v>
      </c>
      <c r="K19" s="53">
        <f t="shared" ref="K19:K26" si="17">$K$29</f>
        <v>290.267</v>
      </c>
      <c r="L19" s="54">
        <f t="shared" ref="L19:L25" si="18">IFERROR((K19-J19)/J19,)</f>
        <v>0.57180607675271167</v>
      </c>
      <c r="M19" s="51">
        <f t="shared" ref="M19:M25" si="19">TRUNC((1+L19)*H19,2)</f>
        <v>99.73</v>
      </c>
      <c r="N19" s="51">
        <f t="shared" ref="N19:N25" si="20">TRUNC(M19*G19,2)</f>
        <v>59838</v>
      </c>
    </row>
    <row r="20" spans="2:14" x14ac:dyDescent="0.25">
      <c r="B20" s="48" t="s">
        <v>705</v>
      </c>
      <c r="C20" s="48" t="s">
        <v>204</v>
      </c>
      <c r="D20" s="48">
        <v>11446</v>
      </c>
      <c r="E20" s="49" t="str">
        <f>UPPER(VLOOKUP(D20,DADOS,2,FALSE))</f>
        <v>ENSAIO DE GRANULOMETRIA POR PENEIRAMENTO</v>
      </c>
      <c r="F20" s="48" t="str">
        <f>UPPER(VLOOKUP(D20,DADOS,3,FALSE))</f>
        <v>UD</v>
      </c>
      <c r="G20" s="50">
        <f>$G$19*1.5</f>
        <v>900</v>
      </c>
      <c r="H20" s="51">
        <f>VLOOKUP(D20,DADOS,4,FALSE)</f>
        <v>120.27664255992585</v>
      </c>
      <c r="I20" s="52">
        <f t="shared" si="15"/>
        <v>41214</v>
      </c>
      <c r="J20" s="53">
        <f t="shared" si="16"/>
        <v>184.67099999999999</v>
      </c>
      <c r="K20" s="53">
        <f t="shared" si="17"/>
        <v>290.267</v>
      </c>
      <c r="L20" s="54">
        <f t="shared" si="18"/>
        <v>0.57180607675271167</v>
      </c>
      <c r="M20" s="51">
        <f t="shared" si="19"/>
        <v>189.05</v>
      </c>
      <c r="N20" s="51">
        <f t="shared" si="20"/>
        <v>170145</v>
      </c>
    </row>
    <row r="21" spans="2:14" x14ac:dyDescent="0.25">
      <c r="B21" s="48" t="s">
        <v>706</v>
      </c>
      <c r="C21" s="48" t="s">
        <v>204</v>
      </c>
      <c r="D21" s="48">
        <v>11440</v>
      </c>
      <c r="E21" s="49" t="str">
        <f>UPPER(VLOOKUP(D21,DADOS,2,FALSE))</f>
        <v>ENSAIO DE COMPACTAÇÃO PROCTOR INTERMEDIÁRIO - POR AMOSTRA</v>
      </c>
      <c r="F21" s="48" t="str">
        <f>UPPER(VLOOKUP(D21,DADOS,3,FALSE))</f>
        <v>UD</v>
      </c>
      <c r="G21" s="50">
        <f>$G$19*1.5</f>
        <v>900</v>
      </c>
      <c r="H21" s="51">
        <f>VLOOKUP(D21,DADOS,4,FALSE)</f>
        <v>175.27466684532456</v>
      </c>
      <c r="I21" s="52">
        <f t="shared" si="15"/>
        <v>41214</v>
      </c>
      <c r="J21" s="53">
        <f t="shared" si="16"/>
        <v>184.67099999999999</v>
      </c>
      <c r="K21" s="53">
        <f t="shared" si="17"/>
        <v>290.267</v>
      </c>
      <c r="L21" s="54">
        <f t="shared" si="18"/>
        <v>0.57180607675271167</v>
      </c>
      <c r="M21" s="51">
        <f t="shared" si="19"/>
        <v>275.49</v>
      </c>
      <c r="N21" s="51">
        <f t="shared" si="20"/>
        <v>247941</v>
      </c>
    </row>
    <row r="22" spans="2:14" x14ac:dyDescent="0.25">
      <c r="B22" s="48" t="s">
        <v>707</v>
      </c>
      <c r="C22" s="48" t="s">
        <v>204</v>
      </c>
      <c r="D22" s="48">
        <v>11451</v>
      </c>
      <c r="E22" s="49" t="str">
        <f>UPPER(VLOOKUP(D22,DADOS,2,FALSE))</f>
        <v>ENSAIO DE LIMITES DE LIQUIDEZ E PLASTICIDADE - POR AMOSTRA</v>
      </c>
      <c r="F22" s="48" t="str">
        <f>UPPER(VLOOKUP(D22,DADOS,3,FALSE))</f>
        <v>UD</v>
      </c>
      <c r="G22" s="50">
        <f>$G$19*1.5</f>
        <v>900</v>
      </c>
      <c r="H22" s="51">
        <f>VLOOKUP(D22,DADOS,4,FALSE)</f>
        <v>162.43969214110595</v>
      </c>
      <c r="I22" s="52">
        <f t="shared" si="15"/>
        <v>41214</v>
      </c>
      <c r="J22" s="53">
        <f t="shared" si="16"/>
        <v>184.67099999999999</v>
      </c>
      <c r="K22" s="53">
        <f t="shared" si="17"/>
        <v>290.267</v>
      </c>
      <c r="L22" s="54">
        <f t="shared" si="18"/>
        <v>0.57180607675271167</v>
      </c>
      <c r="M22" s="51">
        <f t="shared" si="19"/>
        <v>255.32</v>
      </c>
      <c r="N22" s="51">
        <f t="shared" si="20"/>
        <v>229788</v>
      </c>
    </row>
    <row r="23" spans="2:14" ht="31.5" x14ac:dyDescent="0.25">
      <c r="B23" s="48" t="s">
        <v>708</v>
      </c>
      <c r="C23" s="48" t="s">
        <v>204</v>
      </c>
      <c r="D23" s="48">
        <v>42647</v>
      </c>
      <c r="E23" s="49" t="str">
        <f>UPPER(VLOOKUP(D23,DADOS,2,FALSE))</f>
        <v>MOBILIZAÇÃO E DESMOBILIZAÇÃO DE EQUIPE E EQUIPAMENTO DE SONDAGEM SPT, INCLUSIVE DESLOCAMENTO</v>
      </c>
      <c r="F23" s="48" t="str">
        <f>UPPER(VLOOKUP(D23,DADOS,3,FALSE))</f>
        <v>UD</v>
      </c>
      <c r="G23" s="50">
        <f>($G$77+$G$93+$G$108+$G$125)/1000</f>
        <v>24</v>
      </c>
      <c r="H23" s="51">
        <f>VLOOKUP(D23,DADOS,4,FALSE)</f>
        <v>1189.68</v>
      </c>
      <c r="I23" s="52">
        <f t="shared" si="15"/>
        <v>41214</v>
      </c>
      <c r="J23" s="53">
        <f t="shared" si="16"/>
        <v>184.67099999999999</v>
      </c>
      <c r="K23" s="53">
        <f t="shared" si="17"/>
        <v>290.267</v>
      </c>
      <c r="L23" s="54">
        <f t="shared" ref="L23:L24" si="21">IFERROR((K23-J23)/J23,)</f>
        <v>0.57180607675271167</v>
      </c>
      <c r="M23" s="51">
        <f t="shared" ref="M23:M24" si="22">TRUNC((1+L23)*H23,2)</f>
        <v>1869.94</v>
      </c>
      <c r="N23" s="51">
        <f t="shared" ref="N23:N24" si="23">TRUNC(M23*G23,2)</f>
        <v>44878.559999999998</v>
      </c>
    </row>
    <row r="24" spans="2:14" ht="31.5" x14ac:dyDescent="0.25">
      <c r="B24" s="48" t="s">
        <v>709</v>
      </c>
      <c r="C24" s="48" t="s">
        <v>204</v>
      </c>
      <c r="D24" s="48">
        <v>42650</v>
      </c>
      <c r="E24" s="49" t="str">
        <f>UPPER(VLOOKUP(D24,DADOS,2,FALSE))</f>
        <v>MOBILIZAÇÃO E DESMOBILIZAÇÃO DE EQUIPE E EQUIPAMENTO DE SONDAGEM ROTATIVA, INCLUSIVE DESLOCAMENTO</v>
      </c>
      <c r="F24" s="48" t="str">
        <f>UPPER(VLOOKUP(D24,DADOS,3,FALSE))</f>
        <v>UD</v>
      </c>
      <c r="G24" s="50">
        <f>ROUNDUP(G23*0.5,0)</f>
        <v>12</v>
      </c>
      <c r="H24" s="51">
        <f>VLOOKUP(D24,DADOS,4,FALSE)</f>
        <v>3071.25</v>
      </c>
      <c r="I24" s="52">
        <f t="shared" si="15"/>
        <v>41214</v>
      </c>
      <c r="J24" s="53">
        <f t="shared" si="16"/>
        <v>184.67099999999999</v>
      </c>
      <c r="K24" s="53">
        <f t="shared" si="17"/>
        <v>290.267</v>
      </c>
      <c r="L24" s="54">
        <f t="shared" si="21"/>
        <v>0.57180607675271167</v>
      </c>
      <c r="M24" s="51">
        <f t="shared" si="22"/>
        <v>4827.3999999999996</v>
      </c>
      <c r="N24" s="51">
        <f t="shared" si="23"/>
        <v>57928.800000000003</v>
      </c>
    </row>
    <row r="25" spans="2:14" ht="31.5" x14ac:dyDescent="0.25">
      <c r="B25" s="48" t="s">
        <v>710</v>
      </c>
      <c r="C25" s="48" t="s">
        <v>204</v>
      </c>
      <c r="D25" s="48">
        <v>42653</v>
      </c>
      <c r="E25" s="49" t="str">
        <f>UPPER(VLOOKUP(D25,DADOS,2,FALSE))</f>
        <v>SONDAGEM DE SIMPLES RECONHECIMENTO TIPO SPT, INCL. DESLOCAMENTO LOCAL DO EQUIPAMENTO ATÉ 500 M</v>
      </c>
      <c r="F25" s="48" t="str">
        <f>UPPER(VLOOKUP(D25,DADOS,3,FALSE))</f>
        <v>M</v>
      </c>
      <c r="G25" s="50">
        <f>($G$23*5*15)</f>
        <v>1800</v>
      </c>
      <c r="H25" s="51">
        <f>VLOOKUP(D25,DADOS,4,FALSE)</f>
        <v>85.64</v>
      </c>
      <c r="I25" s="52">
        <f t="shared" si="15"/>
        <v>41214</v>
      </c>
      <c r="J25" s="53">
        <f t="shared" si="16"/>
        <v>184.67099999999999</v>
      </c>
      <c r="K25" s="53">
        <f t="shared" si="17"/>
        <v>290.267</v>
      </c>
      <c r="L25" s="54">
        <f t="shared" si="18"/>
        <v>0.57180607675271167</v>
      </c>
      <c r="M25" s="51">
        <f t="shared" si="19"/>
        <v>134.6</v>
      </c>
      <c r="N25" s="51">
        <f t="shared" si="20"/>
        <v>242280</v>
      </c>
    </row>
    <row r="26" spans="2:14" ht="31.5" x14ac:dyDescent="0.25">
      <c r="B26" s="48" t="s">
        <v>711</v>
      </c>
      <c r="C26" s="48" t="s">
        <v>204</v>
      </c>
      <c r="D26" s="48">
        <v>43197</v>
      </c>
      <c r="E26" s="49" t="str">
        <f>UPPER(VLOOKUP(D26,DADOS,2,FALSE))</f>
        <v>SONDAGEM ROTATIVA EM ROCHA SÃ OU FRATURADA INCLUSIVE DESLOCAMENTO LOCAL DO EQUIPAMENTO ATÉ 500M</v>
      </c>
      <c r="F26" s="48" t="str">
        <f>UPPER(VLOOKUP(D26,DADOS,3,FALSE))</f>
        <v>M</v>
      </c>
      <c r="G26" s="50">
        <f>($G$24*2*5)</f>
        <v>120</v>
      </c>
      <c r="H26" s="51">
        <f>VLOOKUP(D26,DADOS,4,FALSE)</f>
        <v>679.49</v>
      </c>
      <c r="I26" s="52">
        <f t="shared" si="15"/>
        <v>41214</v>
      </c>
      <c r="J26" s="53">
        <f t="shared" si="16"/>
        <v>184.67099999999999</v>
      </c>
      <c r="K26" s="53">
        <f t="shared" si="17"/>
        <v>290.267</v>
      </c>
      <c r="L26" s="54">
        <f t="shared" ref="L26" si="24">IFERROR((K26-J26)/J26,)</f>
        <v>0.57180607675271167</v>
      </c>
      <c r="M26" s="51">
        <f t="shared" ref="M26" si="25">TRUNC((1+L26)*H26,2)</f>
        <v>1068.02</v>
      </c>
      <c r="N26" s="51">
        <f t="shared" ref="N26" si="26">TRUNC(M26*G26,2)</f>
        <v>128162.4</v>
      </c>
    </row>
    <row r="27" spans="2:14" x14ac:dyDescent="0.25">
      <c r="B27" s="55"/>
      <c r="C27" s="55"/>
      <c r="D27" s="55"/>
      <c r="E27" s="56"/>
      <c r="F27" s="55"/>
      <c r="G27" s="57"/>
      <c r="H27" s="57"/>
      <c r="I27" s="57"/>
      <c r="J27" s="57"/>
      <c r="K27" s="57"/>
      <c r="L27" s="57"/>
      <c r="M27" s="58"/>
      <c r="N27" s="58"/>
    </row>
    <row r="28" spans="2:14" s="38" customFormat="1" x14ac:dyDescent="0.25">
      <c r="B28" s="66" t="s">
        <v>65</v>
      </c>
      <c r="C28" s="67" t="s">
        <v>137</v>
      </c>
      <c r="D28" s="67"/>
      <c r="E28" s="75" t="s">
        <v>701</v>
      </c>
      <c r="F28" s="67"/>
      <c r="G28" s="69"/>
      <c r="H28" s="69"/>
      <c r="I28" s="69"/>
      <c r="J28" s="69"/>
      <c r="K28" s="69"/>
      <c r="L28" s="69"/>
      <c r="M28" s="70"/>
      <c r="N28" s="74">
        <f>SUM(N29:N31)</f>
        <v>525337.86</v>
      </c>
    </row>
    <row r="29" spans="2:14" ht="31.5" x14ac:dyDescent="0.25">
      <c r="B29" s="48" t="s">
        <v>719</v>
      </c>
      <c r="C29" s="48" t="s">
        <v>204</v>
      </c>
      <c r="D29" s="48">
        <v>43277</v>
      </c>
      <c r="E29" s="49" t="s">
        <v>133</v>
      </c>
      <c r="F29" s="48" t="str">
        <f>UPPER(VLOOKUP(D29,DADOS,3,FALSE))</f>
        <v>UD</v>
      </c>
      <c r="G29" s="50">
        <v>2</v>
      </c>
      <c r="H29" s="51">
        <f>VLOOKUP(D29,DADOS,4,FALSE)</f>
        <v>65871.72</v>
      </c>
      <c r="I29" s="52">
        <v>41214</v>
      </c>
      <c r="J29" s="53">
        <v>184.67099999999999</v>
      </c>
      <c r="K29" s="53">
        <v>290.267</v>
      </c>
      <c r="L29" s="54">
        <f t="shared" ref="L29:L31" si="27">IFERROR((K29-J29)/J29,)</f>
        <v>0.57180607675271167</v>
      </c>
      <c r="M29" s="51">
        <f t="shared" ref="M29:M31" si="28">TRUNC((1+L29)*H29,2)</f>
        <v>103537.56</v>
      </c>
      <c r="N29" s="51">
        <f t="shared" ref="N29:N31" si="29">TRUNC(M29*G29,2)</f>
        <v>207075.12</v>
      </c>
    </row>
    <row r="30" spans="2:14" ht="31.5" x14ac:dyDescent="0.25">
      <c r="B30" s="48" t="s">
        <v>720</v>
      </c>
      <c r="C30" s="48" t="s">
        <v>204</v>
      </c>
      <c r="D30" s="48">
        <v>43206</v>
      </c>
      <c r="E30" s="49" t="s">
        <v>134</v>
      </c>
      <c r="F30" s="48" t="str">
        <f>UPPER(VLOOKUP(D30,DADOS,3,FALSE))</f>
        <v>UD</v>
      </c>
      <c r="G30" s="50">
        <v>4</v>
      </c>
      <c r="H30" s="51">
        <f>VLOOKUP(D30,DADOS,4,FALSE)</f>
        <v>25155.73</v>
      </c>
      <c r="I30" s="52">
        <f>$I$29</f>
        <v>41214</v>
      </c>
      <c r="J30" s="53">
        <f>$J$29</f>
        <v>184.67099999999999</v>
      </c>
      <c r="K30" s="53">
        <f>$K$29</f>
        <v>290.267</v>
      </c>
      <c r="L30" s="54">
        <f t="shared" si="27"/>
        <v>0.57180607675271167</v>
      </c>
      <c r="M30" s="51">
        <f t="shared" si="28"/>
        <v>39539.919999999998</v>
      </c>
      <c r="N30" s="51">
        <f t="shared" si="29"/>
        <v>158159.67999999999</v>
      </c>
    </row>
    <row r="31" spans="2:14" ht="31.5" x14ac:dyDescent="0.25">
      <c r="B31" s="48" t="s">
        <v>721</v>
      </c>
      <c r="C31" s="48" t="s">
        <v>204</v>
      </c>
      <c r="D31" s="48">
        <v>43204</v>
      </c>
      <c r="E31" s="49" t="s">
        <v>135</v>
      </c>
      <c r="F31" s="48" t="str">
        <f>UPPER(VLOOKUP(D31,DADOS,3,FALSE))</f>
        <v>UD</v>
      </c>
      <c r="G31" s="50">
        <v>2</v>
      </c>
      <c r="H31" s="51">
        <f>VLOOKUP(D31,DADOS,4,FALSE)</f>
        <v>50929.65</v>
      </c>
      <c r="I31" s="52">
        <f>$I$29</f>
        <v>41214</v>
      </c>
      <c r="J31" s="53">
        <f>$J$29</f>
        <v>184.67099999999999</v>
      </c>
      <c r="K31" s="53">
        <f>$K$29</f>
        <v>290.267</v>
      </c>
      <c r="L31" s="54">
        <f t="shared" si="27"/>
        <v>0.57180607675271167</v>
      </c>
      <c r="M31" s="51">
        <f t="shared" si="28"/>
        <v>80051.53</v>
      </c>
      <c r="N31" s="51">
        <f t="shared" si="29"/>
        <v>160103.06</v>
      </c>
    </row>
    <row r="32" spans="2:14" x14ac:dyDescent="0.25">
      <c r="B32" s="55"/>
      <c r="C32" s="55"/>
      <c r="D32" s="55"/>
      <c r="E32" s="56"/>
      <c r="F32" s="55"/>
      <c r="G32" s="57"/>
      <c r="H32" s="57"/>
      <c r="I32" s="57"/>
      <c r="J32" s="57"/>
      <c r="K32" s="57"/>
      <c r="L32" s="57"/>
      <c r="M32" s="58"/>
      <c r="N32" s="58"/>
    </row>
    <row r="33" spans="2:14" s="38" customFormat="1" x14ac:dyDescent="0.25">
      <c r="B33" s="66">
        <v>2</v>
      </c>
      <c r="C33" s="67" t="s">
        <v>137</v>
      </c>
      <c r="D33" s="67"/>
      <c r="E33" s="68" t="s">
        <v>161</v>
      </c>
      <c r="F33" s="67"/>
      <c r="G33" s="69"/>
      <c r="H33" s="69"/>
      <c r="I33" s="69"/>
      <c r="J33" s="69"/>
      <c r="K33" s="69"/>
      <c r="L33" s="69"/>
      <c r="M33" s="70"/>
      <c r="N33" s="74">
        <f>N34+N46+N58+N66</f>
        <v>6308724.0199999986</v>
      </c>
    </row>
    <row r="34" spans="2:14" s="38" customFormat="1" x14ac:dyDescent="0.25">
      <c r="B34" s="66" t="s">
        <v>70</v>
      </c>
      <c r="C34" s="67" t="s">
        <v>137</v>
      </c>
      <c r="D34" s="67"/>
      <c r="E34" s="75" t="s">
        <v>162</v>
      </c>
      <c r="F34" s="67"/>
      <c r="G34" s="69"/>
      <c r="H34" s="69"/>
      <c r="I34" s="69"/>
      <c r="J34" s="69"/>
      <c r="K34" s="69"/>
      <c r="L34" s="69"/>
      <c r="M34" s="70"/>
      <c r="N34" s="74">
        <f>SUM(N35:N44)</f>
        <v>2620003.8000000003</v>
      </c>
    </row>
    <row r="35" spans="2:14" ht="31.5" x14ac:dyDescent="0.25">
      <c r="B35" s="48" t="s">
        <v>437</v>
      </c>
      <c r="C35" s="48" t="s">
        <v>204</v>
      </c>
      <c r="D35" s="48">
        <v>43225</v>
      </c>
      <c r="E35" s="49" t="s">
        <v>110</v>
      </c>
      <c r="F35" s="48" t="str">
        <f t="shared" ref="F35:F44" si="30">UPPER(VLOOKUP(D35,DADOS,3,FALSE))</f>
        <v>KM</v>
      </c>
      <c r="G35" s="50">
        <f>$G$38</f>
        <v>60</v>
      </c>
      <c r="H35" s="51">
        <f t="shared" ref="H35:H43" si="31">VLOOKUP(D35,DADOS,4,FALSE)</f>
        <v>7158.18</v>
      </c>
      <c r="I35" s="52">
        <f t="shared" ref="I35:I43" si="32">$I$29</f>
        <v>41214</v>
      </c>
      <c r="J35" s="53">
        <f t="shared" ref="J35:J43" si="33">$J$29</f>
        <v>184.67099999999999</v>
      </c>
      <c r="K35" s="53">
        <f t="shared" ref="K35:K43" si="34">$K$29</f>
        <v>290.267</v>
      </c>
      <c r="L35" s="54">
        <f>IFERROR((K35-J35)/J35,)</f>
        <v>0.57180607675271167</v>
      </c>
      <c r="M35" s="51">
        <f>TRUNC((1+L35)*H35,2)</f>
        <v>11251.27</v>
      </c>
      <c r="N35" s="51">
        <f>TRUNC(M35*G35,2)</f>
        <v>675076.2</v>
      </c>
    </row>
    <row r="36" spans="2:14" ht="31.5" x14ac:dyDescent="0.25">
      <c r="B36" s="48" t="s">
        <v>438</v>
      </c>
      <c r="C36" s="48" t="s">
        <v>204</v>
      </c>
      <c r="D36" s="48">
        <v>42662</v>
      </c>
      <c r="E36" s="49" t="s">
        <v>111</v>
      </c>
      <c r="F36" s="48" t="str">
        <f t="shared" si="30"/>
        <v>KM</v>
      </c>
      <c r="G36" s="50">
        <f t="shared" ref="G36" si="35">$G$38</f>
        <v>60</v>
      </c>
      <c r="H36" s="51">
        <f t="shared" si="31"/>
        <v>2101.73</v>
      </c>
      <c r="I36" s="52">
        <f t="shared" si="32"/>
        <v>41214</v>
      </c>
      <c r="J36" s="53">
        <f t="shared" si="33"/>
        <v>184.67099999999999</v>
      </c>
      <c r="K36" s="53">
        <f t="shared" si="34"/>
        <v>290.267</v>
      </c>
      <c r="L36" s="54">
        <f>IFERROR((K36-J36)/J36,)</f>
        <v>0.57180607675271167</v>
      </c>
      <c r="M36" s="51">
        <f>TRUNC((1+L36)*H36,2)</f>
        <v>3303.51</v>
      </c>
      <c r="N36" s="51">
        <f>TRUNC(M36*G36,2)</f>
        <v>198210.6</v>
      </c>
    </row>
    <row r="37" spans="2:14" ht="31.5" x14ac:dyDescent="0.25">
      <c r="B37" s="48" t="s">
        <v>439</v>
      </c>
      <c r="C37" s="48" t="s">
        <v>204</v>
      </c>
      <c r="D37" s="48">
        <v>43193</v>
      </c>
      <c r="E37" s="49" t="str">
        <f>UPPER(VLOOKUP(D37,DADOS,2,FALSE))</f>
        <v>CONTAGEM VOLUMÉTRICA CLASSIFICATÓRIA DE TRÁFEGO 02 DIREÇÕES, DURAÇÃO 24 HORAS, TMD&lt;3000</v>
      </c>
      <c r="F37" s="48" t="str">
        <f t="shared" ref="F37" si="36">UPPER(VLOOKUP(D37,DADOS,3,FALSE))</f>
        <v>DIA</v>
      </c>
      <c r="G37" s="50">
        <f>G38*50%</f>
        <v>30</v>
      </c>
      <c r="H37" s="51">
        <f t="shared" ref="H37" si="37">VLOOKUP(D37,DADOS,4,FALSE)</f>
        <v>3471.59</v>
      </c>
      <c r="I37" s="52">
        <f t="shared" si="32"/>
        <v>41214</v>
      </c>
      <c r="J37" s="53">
        <f t="shared" si="33"/>
        <v>184.67099999999999</v>
      </c>
      <c r="K37" s="53">
        <f t="shared" si="34"/>
        <v>290.267</v>
      </c>
      <c r="L37" s="54">
        <f t="shared" ref="L37" si="38">IFERROR((K37-J37)/J37,)</f>
        <v>0.57180607675271167</v>
      </c>
      <c r="M37" s="51">
        <f t="shared" ref="M37" si="39">TRUNC((1+L37)*H37,2)</f>
        <v>5456.66</v>
      </c>
      <c r="N37" s="51">
        <f t="shared" ref="N37" si="40">TRUNC(M37*G37,2)</f>
        <v>163699.79999999999</v>
      </c>
    </row>
    <row r="38" spans="2:14" x14ac:dyDescent="0.25">
      <c r="B38" s="48" t="s">
        <v>440</v>
      </c>
      <c r="C38" s="48" t="s">
        <v>204</v>
      </c>
      <c r="D38" s="48">
        <v>42632</v>
      </c>
      <c r="E38" s="49" t="s">
        <v>112</v>
      </c>
      <c r="F38" s="48" t="str">
        <f t="shared" si="30"/>
        <v>KM</v>
      </c>
      <c r="G38" s="50">
        <v>60</v>
      </c>
      <c r="H38" s="51">
        <f t="shared" si="31"/>
        <v>2311.65</v>
      </c>
      <c r="I38" s="52">
        <f t="shared" si="32"/>
        <v>41214</v>
      </c>
      <c r="J38" s="53">
        <f t="shared" si="33"/>
        <v>184.67099999999999</v>
      </c>
      <c r="K38" s="53">
        <f t="shared" si="34"/>
        <v>290.267</v>
      </c>
      <c r="L38" s="54">
        <f t="shared" ref="L38:L44" si="41">IFERROR((K38-J38)/J38,)</f>
        <v>0.57180607675271167</v>
      </c>
      <c r="M38" s="51">
        <f t="shared" ref="M38:M44" si="42">TRUNC((1+L38)*H38,2)</f>
        <v>3633.46</v>
      </c>
      <c r="N38" s="51">
        <f t="shared" ref="N38:N44" si="43">TRUNC(M38*G38,2)</f>
        <v>218007.6</v>
      </c>
    </row>
    <row r="39" spans="2:14" x14ac:dyDescent="0.25">
      <c r="B39" s="48" t="s">
        <v>441</v>
      </c>
      <c r="C39" s="48" t="s">
        <v>204</v>
      </c>
      <c r="D39" s="48">
        <v>43109</v>
      </c>
      <c r="E39" s="49" t="s">
        <v>159</v>
      </c>
      <c r="F39" s="48" t="str">
        <f t="shared" si="30"/>
        <v>KM</v>
      </c>
      <c r="G39" s="50">
        <f>$G$38</f>
        <v>60</v>
      </c>
      <c r="H39" s="51">
        <f t="shared" si="31"/>
        <v>3672.81</v>
      </c>
      <c r="I39" s="52">
        <f t="shared" si="32"/>
        <v>41214</v>
      </c>
      <c r="J39" s="53">
        <f t="shared" si="33"/>
        <v>184.67099999999999</v>
      </c>
      <c r="K39" s="53">
        <f t="shared" si="34"/>
        <v>290.267</v>
      </c>
      <c r="L39" s="54">
        <f t="shared" si="41"/>
        <v>0.57180607675271167</v>
      </c>
      <c r="M39" s="51">
        <f>TRUNC((1+L39)*H39,2)</f>
        <v>5772.94</v>
      </c>
      <c r="N39" s="51">
        <f>TRUNC(M39*G39,2)</f>
        <v>346376.4</v>
      </c>
    </row>
    <row r="40" spans="2:14" ht="31.5" x14ac:dyDescent="0.25">
      <c r="B40" s="48" t="s">
        <v>442</v>
      </c>
      <c r="C40" s="48" t="s">
        <v>204</v>
      </c>
      <c r="D40" s="48">
        <v>43114</v>
      </c>
      <c r="E40" s="49" t="s">
        <v>113</v>
      </c>
      <c r="F40" s="48" t="str">
        <f t="shared" si="30"/>
        <v>KM</v>
      </c>
      <c r="G40" s="50">
        <f t="shared" ref="G40:G44" si="44">$G$38</f>
        <v>60</v>
      </c>
      <c r="H40" s="51">
        <f t="shared" si="31"/>
        <v>5097.74</v>
      </c>
      <c r="I40" s="52">
        <f t="shared" si="32"/>
        <v>41214</v>
      </c>
      <c r="J40" s="53">
        <f t="shared" si="33"/>
        <v>184.67099999999999</v>
      </c>
      <c r="K40" s="53">
        <f t="shared" si="34"/>
        <v>290.267</v>
      </c>
      <c r="L40" s="54">
        <f t="shared" si="41"/>
        <v>0.57180607675271167</v>
      </c>
      <c r="M40" s="51">
        <f t="shared" si="42"/>
        <v>8012.65</v>
      </c>
      <c r="N40" s="51">
        <f t="shared" si="43"/>
        <v>480759</v>
      </c>
    </row>
    <row r="41" spans="2:14" ht="31.5" x14ac:dyDescent="0.25">
      <c r="B41" s="48" t="s">
        <v>443</v>
      </c>
      <c r="C41" s="48" t="s">
        <v>204</v>
      </c>
      <c r="D41" s="48">
        <v>43149</v>
      </c>
      <c r="E41" s="49" t="s">
        <v>114</v>
      </c>
      <c r="F41" s="48" t="str">
        <f t="shared" si="30"/>
        <v>KM</v>
      </c>
      <c r="G41" s="50">
        <f t="shared" si="44"/>
        <v>60</v>
      </c>
      <c r="H41" s="51">
        <f t="shared" si="31"/>
        <v>1666.06</v>
      </c>
      <c r="I41" s="52">
        <f t="shared" si="32"/>
        <v>41214</v>
      </c>
      <c r="J41" s="53">
        <f t="shared" si="33"/>
        <v>184.67099999999999</v>
      </c>
      <c r="K41" s="53">
        <f t="shared" si="34"/>
        <v>290.267</v>
      </c>
      <c r="L41" s="54">
        <f t="shared" si="41"/>
        <v>0.57180607675271167</v>
      </c>
      <c r="M41" s="51">
        <f t="shared" si="42"/>
        <v>2618.7199999999998</v>
      </c>
      <c r="N41" s="51">
        <f t="shared" si="43"/>
        <v>157123.20000000001</v>
      </c>
    </row>
    <row r="42" spans="2:14" ht="31.5" x14ac:dyDescent="0.25">
      <c r="B42" s="48" t="s">
        <v>444</v>
      </c>
      <c r="C42" s="48" t="s">
        <v>204</v>
      </c>
      <c r="D42" s="48">
        <v>43157</v>
      </c>
      <c r="E42" s="49" t="s">
        <v>115</v>
      </c>
      <c r="F42" s="48" t="str">
        <f t="shared" si="30"/>
        <v>KM</v>
      </c>
      <c r="G42" s="50">
        <f t="shared" si="44"/>
        <v>60</v>
      </c>
      <c r="H42" s="51">
        <f t="shared" si="31"/>
        <v>2113.46</v>
      </c>
      <c r="I42" s="52">
        <f t="shared" si="32"/>
        <v>41214</v>
      </c>
      <c r="J42" s="53">
        <f t="shared" si="33"/>
        <v>184.67099999999999</v>
      </c>
      <c r="K42" s="53">
        <f t="shared" si="34"/>
        <v>290.267</v>
      </c>
      <c r="L42" s="54">
        <f t="shared" si="41"/>
        <v>0.57180607675271167</v>
      </c>
      <c r="M42" s="51">
        <f t="shared" si="42"/>
        <v>3321.94</v>
      </c>
      <c r="N42" s="51">
        <f t="shared" si="43"/>
        <v>199316.4</v>
      </c>
    </row>
    <row r="43" spans="2:14" x14ac:dyDescent="0.25">
      <c r="B43" s="48" t="s">
        <v>445</v>
      </c>
      <c r="C43" s="48" t="s">
        <v>204</v>
      </c>
      <c r="D43" s="48">
        <v>43118</v>
      </c>
      <c r="E43" s="49" t="s">
        <v>104</v>
      </c>
      <c r="F43" s="48" t="str">
        <f t="shared" si="30"/>
        <v>KM</v>
      </c>
      <c r="G43" s="50">
        <f t="shared" si="44"/>
        <v>60</v>
      </c>
      <c r="H43" s="51">
        <f t="shared" si="31"/>
        <v>827.98</v>
      </c>
      <c r="I43" s="52">
        <f t="shared" si="32"/>
        <v>41214</v>
      </c>
      <c r="J43" s="53">
        <f t="shared" si="33"/>
        <v>184.67099999999999</v>
      </c>
      <c r="K43" s="53">
        <f t="shared" si="34"/>
        <v>290.267</v>
      </c>
      <c r="L43" s="54">
        <f t="shared" si="41"/>
        <v>0.57180607675271167</v>
      </c>
      <c r="M43" s="51">
        <f t="shared" si="42"/>
        <v>1301.42</v>
      </c>
      <c r="N43" s="51">
        <f t="shared" si="43"/>
        <v>78085.2</v>
      </c>
    </row>
    <row r="44" spans="2:14" ht="47.25" x14ac:dyDescent="0.25">
      <c r="B44" s="48" t="s">
        <v>446</v>
      </c>
      <c r="C44" s="222" t="str">
        <f>UPPER("Própria")</f>
        <v>PRÓPRIA</v>
      </c>
      <c r="D44" s="223">
        <v>12</v>
      </c>
      <c r="E44" s="49" t="str">
        <f>VLOOKUP(D44,DADOS,2,FALSE)</f>
        <v>PLANILHA ORÇAMENTÁRIA (PLANILHA DE QUANTITATIVOS, MEMÓRIA DE CÁLCULO, COMPOSIÇÕES DE CUSTOS, CRONOGRAMA FÍSICO-FINANCEIRO E COTAÇÕES DE PREÇOS)</v>
      </c>
      <c r="F44" s="48" t="str">
        <f t="shared" si="30"/>
        <v>KM</v>
      </c>
      <c r="G44" s="50">
        <f t="shared" si="44"/>
        <v>60</v>
      </c>
      <c r="H44" s="51">
        <f>VLOOKUP(D44,DADOS,4,FALSE)</f>
        <v>1722.49</v>
      </c>
      <c r="I44" s="59">
        <f t="shared" ref="I44" si="45">$I$154</f>
        <v>45292</v>
      </c>
      <c r="J44" s="53">
        <f t="shared" ref="J44" si="46">$J$154</f>
        <v>290.267</v>
      </c>
      <c r="K44" s="53">
        <f t="shared" ref="K44" si="47">$K$154</f>
        <v>290.267</v>
      </c>
      <c r="L44" s="54">
        <f t="shared" si="41"/>
        <v>0</v>
      </c>
      <c r="M44" s="51">
        <f t="shared" si="42"/>
        <v>1722.49</v>
      </c>
      <c r="N44" s="51">
        <f t="shared" si="43"/>
        <v>103349.4</v>
      </c>
    </row>
    <row r="45" spans="2:14" x14ac:dyDescent="0.25">
      <c r="B45" s="55"/>
      <c r="C45" s="55"/>
      <c r="D45" s="55"/>
      <c r="E45" s="56"/>
      <c r="F45" s="55"/>
      <c r="G45" s="57"/>
      <c r="H45" s="57"/>
      <c r="I45" s="57"/>
      <c r="J45" s="57"/>
      <c r="K45" s="57"/>
      <c r="L45" s="57"/>
      <c r="M45" s="58"/>
      <c r="N45" s="58"/>
    </row>
    <row r="46" spans="2:14" s="38" customFormat="1" x14ac:dyDescent="0.25">
      <c r="B46" s="66" t="s">
        <v>160</v>
      </c>
      <c r="C46" s="67" t="s">
        <v>137</v>
      </c>
      <c r="D46" s="67"/>
      <c r="E46" s="75" t="s">
        <v>163</v>
      </c>
      <c r="F46" s="67"/>
      <c r="G46" s="69"/>
      <c r="H46" s="69"/>
      <c r="I46" s="69"/>
      <c r="J46" s="69"/>
      <c r="K46" s="69"/>
      <c r="L46" s="69"/>
      <c r="M46" s="70"/>
      <c r="N46" s="74">
        <f>SUM(N47:N56)</f>
        <v>2171339.3999999994</v>
      </c>
    </row>
    <row r="47" spans="2:14" ht="31.5" x14ac:dyDescent="0.25">
      <c r="B47" s="48" t="s">
        <v>447</v>
      </c>
      <c r="C47" s="48" t="s">
        <v>204</v>
      </c>
      <c r="D47" s="48">
        <v>43225</v>
      </c>
      <c r="E47" s="49" t="s">
        <v>110</v>
      </c>
      <c r="F47" s="48" t="str">
        <f t="shared" ref="F47:F56" si="48">UPPER(VLOOKUP(D47,DADOS,3,FALSE))</f>
        <v>KM</v>
      </c>
      <c r="G47" s="50">
        <f>$G$50</f>
        <v>60</v>
      </c>
      <c r="H47" s="51">
        <f t="shared" ref="H47:H55" si="49">VLOOKUP(D47,DADOS,4,FALSE)</f>
        <v>7158.18</v>
      </c>
      <c r="I47" s="52">
        <f t="shared" ref="I47:I55" si="50">$I$29</f>
        <v>41214</v>
      </c>
      <c r="J47" s="53">
        <f t="shared" ref="J47:J55" si="51">$J$29</f>
        <v>184.67099999999999</v>
      </c>
      <c r="K47" s="53">
        <f t="shared" ref="K47:K55" si="52">$K$29</f>
        <v>290.267</v>
      </c>
      <c r="L47" s="54">
        <f>IFERROR((K47-J47)/J47,)</f>
        <v>0.57180607675271167</v>
      </c>
      <c r="M47" s="51">
        <f>TRUNC((1+L47)*H47,2)</f>
        <v>11251.27</v>
      </c>
      <c r="N47" s="51">
        <f>TRUNC(M47*G47,2)</f>
        <v>675076.2</v>
      </c>
    </row>
    <row r="48" spans="2:14" ht="31.5" x14ac:dyDescent="0.25">
      <c r="B48" s="48" t="s">
        <v>448</v>
      </c>
      <c r="C48" s="48" t="s">
        <v>204</v>
      </c>
      <c r="D48" s="48">
        <v>42662</v>
      </c>
      <c r="E48" s="49" t="s">
        <v>111</v>
      </c>
      <c r="F48" s="48" t="str">
        <f t="shared" si="48"/>
        <v>KM</v>
      </c>
      <c r="G48" s="50">
        <f>$G$50</f>
        <v>60</v>
      </c>
      <c r="H48" s="51">
        <f t="shared" si="49"/>
        <v>2101.73</v>
      </c>
      <c r="I48" s="52">
        <f t="shared" si="50"/>
        <v>41214</v>
      </c>
      <c r="J48" s="53">
        <f t="shared" si="51"/>
        <v>184.67099999999999</v>
      </c>
      <c r="K48" s="53">
        <f t="shared" si="52"/>
        <v>290.267</v>
      </c>
      <c r="L48" s="54">
        <f>IFERROR((K48-J48)/J48,)</f>
        <v>0.57180607675271167</v>
      </c>
      <c r="M48" s="51">
        <f>TRUNC((1+L48)*H48,2)</f>
        <v>3303.51</v>
      </c>
      <c r="N48" s="51">
        <f>TRUNC(M48*G48,2)</f>
        <v>198210.6</v>
      </c>
    </row>
    <row r="49" spans="2:14" ht="31.5" x14ac:dyDescent="0.25">
      <c r="B49" s="48" t="s">
        <v>449</v>
      </c>
      <c r="C49" s="48" t="s">
        <v>204</v>
      </c>
      <c r="D49" s="48">
        <v>43193</v>
      </c>
      <c r="E49" s="49" t="str">
        <f>UPPER(VLOOKUP(D49,DADOS,2,FALSE))</f>
        <v>CONTAGEM VOLUMÉTRICA CLASSIFICATÓRIA DE TRÁFEGO 02 DIREÇÕES, DURAÇÃO 24 HORAS, TMD&lt;3000</v>
      </c>
      <c r="F49" s="48" t="str">
        <f t="shared" si="48"/>
        <v>DIA</v>
      </c>
      <c r="G49" s="50">
        <f>G50*50%</f>
        <v>30</v>
      </c>
      <c r="H49" s="51">
        <f t="shared" si="49"/>
        <v>3471.59</v>
      </c>
      <c r="I49" s="52">
        <f t="shared" si="50"/>
        <v>41214</v>
      </c>
      <c r="J49" s="53">
        <f t="shared" si="51"/>
        <v>184.67099999999999</v>
      </c>
      <c r="K49" s="53">
        <f t="shared" si="52"/>
        <v>290.267</v>
      </c>
      <c r="L49" s="54">
        <f t="shared" ref="L49" si="53">IFERROR((K49-J49)/J49,)</f>
        <v>0.57180607675271167</v>
      </c>
      <c r="M49" s="51">
        <f t="shared" ref="M49" si="54">TRUNC((1+L49)*H49,2)</f>
        <v>5456.66</v>
      </c>
      <c r="N49" s="51">
        <f t="shared" ref="N49" si="55">TRUNC(M49*G49,2)</f>
        <v>163699.79999999999</v>
      </c>
    </row>
    <row r="50" spans="2:14" x14ac:dyDescent="0.25">
      <c r="B50" s="48" t="s">
        <v>450</v>
      </c>
      <c r="C50" s="48" t="s">
        <v>204</v>
      </c>
      <c r="D50" s="48">
        <v>42630</v>
      </c>
      <c r="E50" s="49" t="s">
        <v>116</v>
      </c>
      <c r="F50" s="48" t="str">
        <f t="shared" si="48"/>
        <v>KM</v>
      </c>
      <c r="G50" s="50">
        <v>60</v>
      </c>
      <c r="H50" s="51">
        <f t="shared" si="49"/>
        <v>1477.18</v>
      </c>
      <c r="I50" s="52">
        <f t="shared" si="50"/>
        <v>41214</v>
      </c>
      <c r="J50" s="53">
        <f t="shared" si="51"/>
        <v>184.67099999999999</v>
      </c>
      <c r="K50" s="53">
        <f t="shared" si="52"/>
        <v>290.267</v>
      </c>
      <c r="L50" s="54">
        <f t="shared" ref="L50:L54" si="56">IFERROR((K50-J50)/J50,)</f>
        <v>0.57180607675271167</v>
      </c>
      <c r="M50" s="51">
        <f t="shared" ref="M50:M56" si="57">TRUNC((1+L50)*H50,2)</f>
        <v>2321.84</v>
      </c>
      <c r="N50" s="51">
        <f t="shared" ref="N50:N56" si="58">TRUNC(M50*G50,2)</f>
        <v>139310.39999999999</v>
      </c>
    </row>
    <row r="51" spans="2:14" x14ac:dyDescent="0.25">
      <c r="B51" s="48" t="s">
        <v>451</v>
      </c>
      <c r="C51" s="48" t="s">
        <v>204</v>
      </c>
      <c r="D51" s="48">
        <v>43107</v>
      </c>
      <c r="E51" s="49" t="s">
        <v>117</v>
      </c>
      <c r="F51" s="48" t="str">
        <f t="shared" si="48"/>
        <v>KM</v>
      </c>
      <c r="G51" s="50">
        <f>$G$50</f>
        <v>60</v>
      </c>
      <c r="H51" s="51">
        <f t="shared" si="49"/>
        <v>2230.06</v>
      </c>
      <c r="I51" s="52">
        <f t="shared" si="50"/>
        <v>41214</v>
      </c>
      <c r="J51" s="53">
        <f t="shared" si="51"/>
        <v>184.67099999999999</v>
      </c>
      <c r="K51" s="53">
        <f t="shared" si="52"/>
        <v>290.267</v>
      </c>
      <c r="L51" s="54">
        <f t="shared" si="56"/>
        <v>0.57180607675271167</v>
      </c>
      <c r="M51" s="51">
        <f t="shared" si="57"/>
        <v>3505.22</v>
      </c>
      <c r="N51" s="51">
        <f t="shared" si="58"/>
        <v>210313.2</v>
      </c>
    </row>
    <row r="52" spans="2:14" x14ac:dyDescent="0.25">
      <c r="B52" s="48" t="s">
        <v>452</v>
      </c>
      <c r="C52" s="48" t="s">
        <v>204</v>
      </c>
      <c r="D52" s="48">
        <v>43112</v>
      </c>
      <c r="E52" s="49" t="s">
        <v>118</v>
      </c>
      <c r="F52" s="48" t="str">
        <f t="shared" si="48"/>
        <v>KM</v>
      </c>
      <c r="G52" s="50">
        <f t="shared" ref="G52:G56" si="59">$G$50</f>
        <v>60</v>
      </c>
      <c r="H52" s="51">
        <f t="shared" si="49"/>
        <v>3153.3</v>
      </c>
      <c r="I52" s="52">
        <f t="shared" si="50"/>
        <v>41214</v>
      </c>
      <c r="J52" s="53">
        <f t="shared" si="51"/>
        <v>184.67099999999999</v>
      </c>
      <c r="K52" s="53">
        <f t="shared" si="52"/>
        <v>290.267</v>
      </c>
      <c r="L52" s="54">
        <f t="shared" si="56"/>
        <v>0.57180607675271167</v>
      </c>
      <c r="M52" s="51">
        <f t="shared" si="57"/>
        <v>4956.37</v>
      </c>
      <c r="N52" s="51">
        <f t="shared" si="58"/>
        <v>297382.2</v>
      </c>
    </row>
    <row r="53" spans="2:14" ht="31.5" x14ac:dyDescent="0.25">
      <c r="B53" s="48" t="s">
        <v>453</v>
      </c>
      <c r="C53" s="48" t="s">
        <v>204</v>
      </c>
      <c r="D53" s="48">
        <v>43149</v>
      </c>
      <c r="E53" s="49" t="s">
        <v>114</v>
      </c>
      <c r="F53" s="48" t="str">
        <f t="shared" si="48"/>
        <v>KM</v>
      </c>
      <c r="G53" s="50">
        <f t="shared" si="59"/>
        <v>60</v>
      </c>
      <c r="H53" s="51">
        <f t="shared" si="49"/>
        <v>1666.06</v>
      </c>
      <c r="I53" s="52">
        <f t="shared" si="50"/>
        <v>41214</v>
      </c>
      <c r="J53" s="53">
        <f t="shared" si="51"/>
        <v>184.67099999999999</v>
      </c>
      <c r="K53" s="53">
        <f t="shared" si="52"/>
        <v>290.267</v>
      </c>
      <c r="L53" s="54">
        <f t="shared" si="56"/>
        <v>0.57180607675271167</v>
      </c>
      <c r="M53" s="51">
        <f t="shared" si="57"/>
        <v>2618.7199999999998</v>
      </c>
      <c r="N53" s="51">
        <f t="shared" si="58"/>
        <v>157123.20000000001</v>
      </c>
    </row>
    <row r="54" spans="2:14" ht="31.5" x14ac:dyDescent="0.25">
      <c r="B54" s="48" t="s">
        <v>454</v>
      </c>
      <c r="C54" s="48" t="s">
        <v>204</v>
      </c>
      <c r="D54" s="48">
        <v>43153</v>
      </c>
      <c r="E54" s="49" t="s">
        <v>119</v>
      </c>
      <c r="F54" s="48" t="str">
        <f t="shared" si="48"/>
        <v>KM</v>
      </c>
      <c r="G54" s="50">
        <f t="shared" si="59"/>
        <v>60</v>
      </c>
      <c r="H54" s="51">
        <f t="shared" si="49"/>
        <v>1335.69</v>
      </c>
      <c r="I54" s="52">
        <f t="shared" si="50"/>
        <v>41214</v>
      </c>
      <c r="J54" s="53">
        <f t="shared" si="51"/>
        <v>184.67099999999999</v>
      </c>
      <c r="K54" s="53">
        <f t="shared" si="52"/>
        <v>290.267</v>
      </c>
      <c r="L54" s="54">
        <f t="shared" si="56"/>
        <v>0.57180607675271167</v>
      </c>
      <c r="M54" s="51">
        <f t="shared" si="57"/>
        <v>2099.44</v>
      </c>
      <c r="N54" s="51">
        <f t="shared" si="58"/>
        <v>125966.39999999999</v>
      </c>
    </row>
    <row r="55" spans="2:14" x14ac:dyDescent="0.25">
      <c r="B55" s="48" t="s">
        <v>455</v>
      </c>
      <c r="C55" s="48" t="s">
        <v>204</v>
      </c>
      <c r="D55" s="48">
        <v>43196</v>
      </c>
      <c r="E55" s="49" t="s">
        <v>120</v>
      </c>
      <c r="F55" s="48" t="str">
        <f t="shared" si="48"/>
        <v>KM</v>
      </c>
      <c r="G55" s="50">
        <f t="shared" si="59"/>
        <v>60</v>
      </c>
      <c r="H55" s="51">
        <f t="shared" si="49"/>
        <v>1069.98</v>
      </c>
      <c r="I55" s="52">
        <f t="shared" si="50"/>
        <v>41214</v>
      </c>
      <c r="J55" s="53">
        <f t="shared" si="51"/>
        <v>184.67099999999999</v>
      </c>
      <c r="K55" s="53">
        <f t="shared" si="52"/>
        <v>290.267</v>
      </c>
      <c r="L55" s="54">
        <f>IFERROR((K55-J55)/J55,)</f>
        <v>0.57180607675271167</v>
      </c>
      <c r="M55" s="51">
        <f t="shared" si="57"/>
        <v>1681.8</v>
      </c>
      <c r="N55" s="51">
        <f t="shared" si="58"/>
        <v>100908</v>
      </c>
    </row>
    <row r="56" spans="2:14" ht="47.25" x14ac:dyDescent="0.25">
      <c r="B56" s="48" t="s">
        <v>456</v>
      </c>
      <c r="C56" s="222" t="str">
        <f>UPPER("Própria")</f>
        <v>PRÓPRIA</v>
      </c>
      <c r="D56" s="223">
        <v>12</v>
      </c>
      <c r="E56" s="49" t="str">
        <f>VLOOKUP(D56,DADOS,2,FALSE)</f>
        <v>PLANILHA ORÇAMENTÁRIA (PLANILHA DE QUANTITATIVOS, MEMÓRIA DE CÁLCULO, COMPOSIÇÕES DE CUSTOS, CRONOGRAMA FÍSICO-FINANCEIRO E COTAÇÕES DE PREÇOS)</v>
      </c>
      <c r="F56" s="48" t="str">
        <f t="shared" si="48"/>
        <v>KM</v>
      </c>
      <c r="G56" s="50">
        <f t="shared" si="59"/>
        <v>60</v>
      </c>
      <c r="H56" s="51">
        <f>VLOOKUP(D56,DADOS,4,FALSE)</f>
        <v>1722.49</v>
      </c>
      <c r="I56" s="59">
        <f t="shared" ref="I56" si="60">$I$154</f>
        <v>45292</v>
      </c>
      <c r="J56" s="53">
        <f t="shared" ref="J56" si="61">$J$154</f>
        <v>290.267</v>
      </c>
      <c r="K56" s="53">
        <f t="shared" ref="K56" si="62">$K$154</f>
        <v>290.267</v>
      </c>
      <c r="L56" s="54">
        <f>IFERROR((K56-J56)/J56,)</f>
        <v>0</v>
      </c>
      <c r="M56" s="51">
        <f t="shared" si="57"/>
        <v>1722.49</v>
      </c>
      <c r="N56" s="51">
        <f t="shared" si="58"/>
        <v>103349.4</v>
      </c>
    </row>
    <row r="57" spans="2:14" x14ac:dyDescent="0.25">
      <c r="B57" s="55"/>
      <c r="C57" s="55"/>
      <c r="D57" s="55"/>
      <c r="E57" s="56"/>
      <c r="F57" s="55"/>
      <c r="G57" s="57"/>
      <c r="H57" s="57"/>
      <c r="I57" s="57"/>
      <c r="J57" s="57"/>
      <c r="K57" s="57"/>
      <c r="L57" s="57"/>
      <c r="M57" s="58"/>
      <c r="N57" s="58"/>
    </row>
    <row r="58" spans="2:14" s="38" customFormat="1" x14ac:dyDescent="0.25">
      <c r="B58" s="66" t="s">
        <v>71</v>
      </c>
      <c r="C58" s="67" t="s">
        <v>137</v>
      </c>
      <c r="D58" s="67"/>
      <c r="E58" s="75" t="s">
        <v>164</v>
      </c>
      <c r="F58" s="67"/>
      <c r="G58" s="69"/>
      <c r="H58" s="69"/>
      <c r="I58" s="69"/>
      <c r="J58" s="69"/>
      <c r="K58" s="69"/>
      <c r="L58" s="69"/>
      <c r="M58" s="70"/>
      <c r="N58" s="74">
        <f>SUM(N59:N64)</f>
        <v>490578.22</v>
      </c>
    </row>
    <row r="59" spans="2:14" x14ac:dyDescent="0.25">
      <c r="B59" s="48" t="s">
        <v>457</v>
      </c>
      <c r="C59" s="48" t="s">
        <v>204</v>
      </c>
      <c r="D59" s="48">
        <v>42637</v>
      </c>
      <c r="E59" s="49" t="s">
        <v>121</v>
      </c>
      <c r="F59" s="48" t="str">
        <f>UPPER(VLOOKUP(D59,DADOS,3,FALSE))</f>
        <v>UD</v>
      </c>
      <c r="G59" s="50">
        <v>2</v>
      </c>
      <c r="H59" s="51">
        <f t="shared" ref="H59:H64" si="63">VLOOKUP(D59,DADOS,4,FALSE)</f>
        <v>10435.98</v>
      </c>
      <c r="I59" s="52">
        <f>$I$29</f>
        <v>41214</v>
      </c>
      <c r="J59" s="53">
        <f>$J$29</f>
        <v>184.67099999999999</v>
      </c>
      <c r="K59" s="53">
        <f t="shared" ref="K59:K64" si="64">$K$29</f>
        <v>290.267</v>
      </c>
      <c r="L59" s="54">
        <f t="shared" ref="L59:L64" si="65">IFERROR((K59-J59)/J59,)</f>
        <v>0.57180607675271167</v>
      </c>
      <c r="M59" s="51">
        <f t="shared" ref="M59:M64" si="66">TRUNC((1+L59)*H59,2)</f>
        <v>16403.330000000002</v>
      </c>
      <c r="N59" s="51">
        <f t="shared" ref="N59:N64" si="67">TRUNC(M59*G59,2)</f>
        <v>32806.660000000003</v>
      </c>
    </row>
    <row r="60" spans="2:14" x14ac:dyDescent="0.25">
      <c r="B60" s="48" t="s">
        <v>458</v>
      </c>
      <c r="C60" s="48" t="s">
        <v>204</v>
      </c>
      <c r="D60" s="48">
        <v>42636</v>
      </c>
      <c r="E60" s="49" t="s">
        <v>122</v>
      </c>
      <c r="F60" s="48" t="str">
        <f>UPPER(VLOOKUP(D60,DADOS,3,FALSE))</f>
        <v>UD</v>
      </c>
      <c r="G60" s="50">
        <v>6</v>
      </c>
      <c r="H60" s="51">
        <f t="shared" si="63"/>
        <v>6337.41</v>
      </c>
      <c r="I60" s="52">
        <f>$I$29</f>
        <v>41214</v>
      </c>
      <c r="J60" s="53">
        <f>$J$29</f>
        <v>184.67099999999999</v>
      </c>
      <c r="K60" s="53">
        <f t="shared" si="64"/>
        <v>290.267</v>
      </c>
      <c r="L60" s="54">
        <f t="shared" si="65"/>
        <v>0.57180607675271167</v>
      </c>
      <c r="M60" s="51">
        <f t="shared" si="66"/>
        <v>9961.17</v>
      </c>
      <c r="N60" s="51">
        <f t="shared" si="67"/>
        <v>59767.02</v>
      </c>
    </row>
    <row r="61" spans="2:14" ht="31.5" x14ac:dyDescent="0.25">
      <c r="B61" s="48" t="s">
        <v>459</v>
      </c>
      <c r="C61" s="48" t="s">
        <v>204</v>
      </c>
      <c r="D61" s="48">
        <v>42624</v>
      </c>
      <c r="E61" s="49" t="s">
        <v>123</v>
      </c>
      <c r="F61" s="48" t="str">
        <f>UPPER(VLOOKUP(D61,DADOS,3,FALSE))</f>
        <v>KM</v>
      </c>
      <c r="G61" s="50">
        <v>6</v>
      </c>
      <c r="H61" s="51">
        <f t="shared" si="63"/>
        <v>5565.61</v>
      </c>
      <c r="I61" s="52">
        <f>$I$29</f>
        <v>41214</v>
      </c>
      <c r="J61" s="53">
        <f>$J$29</f>
        <v>184.67099999999999</v>
      </c>
      <c r="K61" s="53">
        <f t="shared" si="64"/>
        <v>290.267</v>
      </c>
      <c r="L61" s="54">
        <f t="shared" si="65"/>
        <v>0.57180607675271167</v>
      </c>
      <c r="M61" s="51">
        <f t="shared" si="66"/>
        <v>8748.0499999999993</v>
      </c>
      <c r="N61" s="51">
        <f t="shared" si="67"/>
        <v>52488.3</v>
      </c>
    </row>
    <row r="62" spans="2:14" ht="31.5" x14ac:dyDescent="0.25">
      <c r="B62" s="48" t="s">
        <v>460</v>
      </c>
      <c r="C62" s="48" t="s">
        <v>204</v>
      </c>
      <c r="D62" s="48">
        <v>43146</v>
      </c>
      <c r="E62" s="49" t="s">
        <v>124</v>
      </c>
      <c r="F62" s="48" t="str">
        <f>UPPER(VLOOKUP(D62,DADOS,3,FALSE))</f>
        <v>UD</v>
      </c>
      <c r="G62" s="50">
        <v>6</v>
      </c>
      <c r="H62" s="51">
        <f t="shared" si="63"/>
        <v>2570.02</v>
      </c>
      <c r="I62" s="52">
        <f>$I$29</f>
        <v>41214</v>
      </c>
      <c r="J62" s="53">
        <f>$J$29</f>
        <v>184.67099999999999</v>
      </c>
      <c r="K62" s="53">
        <f t="shared" si="64"/>
        <v>290.267</v>
      </c>
      <c r="L62" s="54">
        <f t="shared" si="65"/>
        <v>0.57180607675271167</v>
      </c>
      <c r="M62" s="51">
        <f t="shared" si="66"/>
        <v>4039.57</v>
      </c>
      <c r="N62" s="51">
        <f t="shared" si="67"/>
        <v>24237.42</v>
      </c>
    </row>
    <row r="63" spans="2:14" ht="31.5" x14ac:dyDescent="0.25">
      <c r="B63" s="48" t="s">
        <v>461</v>
      </c>
      <c r="C63" s="48" t="s">
        <v>534</v>
      </c>
      <c r="D63" s="48" t="s">
        <v>533</v>
      </c>
      <c r="E63" s="49" t="s">
        <v>139</v>
      </c>
      <c r="F63" s="48" t="s">
        <v>3</v>
      </c>
      <c r="G63" s="50">
        <v>6</v>
      </c>
      <c r="H63" s="51">
        <f t="shared" si="63"/>
        <v>35504.639999999999</v>
      </c>
      <c r="I63" s="52">
        <v>45231</v>
      </c>
      <c r="J63" s="224">
        <v>290.48599999999999</v>
      </c>
      <c r="K63" s="53">
        <f>$K$29</f>
        <v>290.267</v>
      </c>
      <c r="L63" s="54">
        <f>IFERROR((K63-J63)/J63,)</f>
        <v>-7.539089663529192E-4</v>
      </c>
      <c r="M63" s="51">
        <f t="shared" si="66"/>
        <v>35477.870000000003</v>
      </c>
      <c r="N63" s="51">
        <f t="shared" si="67"/>
        <v>212867.22</v>
      </c>
    </row>
    <row r="64" spans="2:14" x14ac:dyDescent="0.25">
      <c r="B64" s="48" t="s">
        <v>462</v>
      </c>
      <c r="C64" s="48" t="s">
        <v>204</v>
      </c>
      <c r="D64" s="48">
        <v>43185</v>
      </c>
      <c r="E64" s="49" t="s">
        <v>125</v>
      </c>
      <c r="F64" s="48" t="str">
        <f>UPPER(VLOOKUP(D64,DADOS,3,FALSE))</f>
        <v>UD</v>
      </c>
      <c r="G64" s="50">
        <f>TRUNC((G38+G50)/2,-1)</f>
        <v>60</v>
      </c>
      <c r="H64" s="51">
        <f t="shared" si="63"/>
        <v>1149.55</v>
      </c>
      <c r="I64" s="52">
        <f>$I$29</f>
        <v>41214</v>
      </c>
      <c r="J64" s="53">
        <f>$J$29</f>
        <v>184.67099999999999</v>
      </c>
      <c r="K64" s="53">
        <f t="shared" si="64"/>
        <v>290.267</v>
      </c>
      <c r="L64" s="54">
        <f t="shared" si="65"/>
        <v>0.57180607675271167</v>
      </c>
      <c r="M64" s="51">
        <f t="shared" si="66"/>
        <v>1806.86</v>
      </c>
      <c r="N64" s="51">
        <f t="shared" si="67"/>
        <v>108411.6</v>
      </c>
    </row>
    <row r="65" spans="2:14" x14ac:dyDescent="0.25">
      <c r="B65" s="55"/>
      <c r="C65" s="55"/>
      <c r="D65" s="55"/>
      <c r="E65" s="56"/>
      <c r="F65" s="55"/>
      <c r="G65" s="57"/>
      <c r="H65" s="57"/>
      <c r="I65" s="57"/>
      <c r="J65" s="57"/>
      <c r="K65" s="57"/>
      <c r="L65" s="57"/>
      <c r="M65" s="58"/>
      <c r="N65" s="58"/>
    </row>
    <row r="66" spans="2:14" s="38" customFormat="1" x14ac:dyDescent="0.25">
      <c r="B66" s="66" t="s">
        <v>47</v>
      </c>
      <c r="C66" s="67" t="s">
        <v>137</v>
      </c>
      <c r="D66" s="67"/>
      <c r="E66" s="75" t="s">
        <v>60</v>
      </c>
      <c r="F66" s="67"/>
      <c r="G66" s="69"/>
      <c r="H66" s="69"/>
      <c r="I66" s="69"/>
      <c r="J66" s="69"/>
      <c r="K66" s="69"/>
      <c r="L66" s="69"/>
      <c r="M66" s="70"/>
      <c r="N66" s="74">
        <f>SUM(N67:N73)</f>
        <v>1026802.6</v>
      </c>
    </row>
    <row r="67" spans="2:14" ht="31.5" x14ac:dyDescent="0.25">
      <c r="B67" s="48" t="s">
        <v>463</v>
      </c>
      <c r="C67" s="48" t="s">
        <v>204</v>
      </c>
      <c r="D67" s="48">
        <v>43174</v>
      </c>
      <c r="E67" s="49" t="s">
        <v>126</v>
      </c>
      <c r="F67" s="48" t="str">
        <f t="shared" ref="F67:F73" si="68">UPPER(VLOOKUP(D67,DADOS,3,FALSE))</f>
        <v>UD</v>
      </c>
      <c r="G67" s="50">
        <v>30</v>
      </c>
      <c r="H67" s="51">
        <f t="shared" ref="H67:H73" si="69">VLOOKUP(D67,DADOS,4,FALSE)</f>
        <v>5151.92</v>
      </c>
      <c r="I67" s="52">
        <f t="shared" ref="I67:I73" si="70">$I$29</f>
        <v>41214</v>
      </c>
      <c r="J67" s="53">
        <f t="shared" ref="J67:J73" si="71">$J$29</f>
        <v>184.67099999999999</v>
      </c>
      <c r="K67" s="53">
        <f t="shared" ref="K67:K73" si="72">$K$29</f>
        <v>290.267</v>
      </c>
      <c r="L67" s="54">
        <f t="shared" ref="L67:L73" si="73">IFERROR((K67-J67)/J67,)</f>
        <v>0.57180607675271167</v>
      </c>
      <c r="M67" s="51">
        <f t="shared" ref="M67:M73" si="74">TRUNC((1+L67)*H67,2)</f>
        <v>8097.81</v>
      </c>
      <c r="N67" s="51">
        <f t="shared" ref="N67:N73" si="75">TRUNC(M67*G67,2)</f>
        <v>242934.3</v>
      </c>
    </row>
    <row r="68" spans="2:14" ht="31.5" x14ac:dyDescent="0.25">
      <c r="B68" s="48" t="s">
        <v>464</v>
      </c>
      <c r="C68" s="48" t="s">
        <v>204</v>
      </c>
      <c r="D68" s="48">
        <v>42600</v>
      </c>
      <c r="E68" s="49" t="s">
        <v>127</v>
      </c>
      <c r="F68" s="48" t="str">
        <f t="shared" si="68"/>
        <v>UD</v>
      </c>
      <c r="G68" s="50">
        <v>12</v>
      </c>
      <c r="H68" s="51">
        <f t="shared" si="69"/>
        <v>3922.02</v>
      </c>
      <c r="I68" s="52">
        <f t="shared" si="70"/>
        <v>41214</v>
      </c>
      <c r="J68" s="53">
        <f t="shared" si="71"/>
        <v>184.67099999999999</v>
      </c>
      <c r="K68" s="53">
        <f t="shared" si="72"/>
        <v>290.267</v>
      </c>
      <c r="L68" s="54">
        <f t="shared" si="73"/>
        <v>0.57180607675271167</v>
      </c>
      <c r="M68" s="51">
        <f t="shared" si="74"/>
        <v>6164.65</v>
      </c>
      <c r="N68" s="51">
        <f t="shared" si="75"/>
        <v>73975.8</v>
      </c>
    </row>
    <row r="69" spans="2:14" ht="31.5" x14ac:dyDescent="0.25">
      <c r="B69" s="48" t="s">
        <v>465</v>
      </c>
      <c r="C69" s="48" t="s">
        <v>204</v>
      </c>
      <c r="D69" s="48">
        <v>43175</v>
      </c>
      <c r="E69" s="49" t="s">
        <v>128</v>
      </c>
      <c r="F69" s="48" t="str">
        <f t="shared" si="68"/>
        <v>UD</v>
      </c>
      <c r="G69" s="50">
        <v>10</v>
      </c>
      <c r="H69" s="51">
        <f t="shared" si="69"/>
        <v>9761.1200000000008</v>
      </c>
      <c r="I69" s="52">
        <f t="shared" si="70"/>
        <v>41214</v>
      </c>
      <c r="J69" s="53">
        <f t="shared" si="71"/>
        <v>184.67099999999999</v>
      </c>
      <c r="K69" s="53">
        <f t="shared" si="72"/>
        <v>290.267</v>
      </c>
      <c r="L69" s="54">
        <f t="shared" si="73"/>
        <v>0.57180607675271167</v>
      </c>
      <c r="M69" s="51">
        <f t="shared" si="74"/>
        <v>15342.58</v>
      </c>
      <c r="N69" s="51">
        <f t="shared" si="75"/>
        <v>153425.79999999999</v>
      </c>
    </row>
    <row r="70" spans="2:14" ht="31.5" x14ac:dyDescent="0.25">
      <c r="B70" s="48" t="s">
        <v>466</v>
      </c>
      <c r="C70" s="48" t="s">
        <v>204</v>
      </c>
      <c r="D70" s="48">
        <v>43176</v>
      </c>
      <c r="E70" s="49" t="s">
        <v>129</v>
      </c>
      <c r="F70" s="48" t="str">
        <f t="shared" si="68"/>
        <v>UD</v>
      </c>
      <c r="G70" s="50">
        <v>10</v>
      </c>
      <c r="H70" s="51">
        <f t="shared" si="69"/>
        <v>12059.17</v>
      </c>
      <c r="I70" s="52">
        <f t="shared" si="70"/>
        <v>41214</v>
      </c>
      <c r="J70" s="53">
        <f t="shared" si="71"/>
        <v>184.67099999999999</v>
      </c>
      <c r="K70" s="53">
        <f t="shared" si="72"/>
        <v>290.267</v>
      </c>
      <c r="L70" s="54">
        <f t="shared" si="73"/>
        <v>0.57180607675271167</v>
      </c>
      <c r="M70" s="51">
        <f t="shared" si="74"/>
        <v>18954.669999999998</v>
      </c>
      <c r="N70" s="51">
        <f t="shared" si="75"/>
        <v>189546.7</v>
      </c>
    </row>
    <row r="71" spans="2:14" ht="31.5" x14ac:dyDescent="0.25">
      <c r="B71" s="48" t="s">
        <v>467</v>
      </c>
      <c r="C71" s="48" t="s">
        <v>204</v>
      </c>
      <c r="D71" s="48">
        <v>43276</v>
      </c>
      <c r="E71" s="49" t="s">
        <v>130</v>
      </c>
      <c r="F71" s="48" t="str">
        <f t="shared" si="68"/>
        <v>M2</v>
      </c>
      <c r="G71" s="50">
        <v>2000</v>
      </c>
      <c r="H71" s="51">
        <f t="shared" si="69"/>
        <v>11.59</v>
      </c>
      <c r="I71" s="52">
        <f t="shared" si="70"/>
        <v>41214</v>
      </c>
      <c r="J71" s="53">
        <f t="shared" si="71"/>
        <v>184.67099999999999</v>
      </c>
      <c r="K71" s="53">
        <f t="shared" si="72"/>
        <v>290.267</v>
      </c>
      <c r="L71" s="54">
        <f t="shared" si="73"/>
        <v>0.57180607675271167</v>
      </c>
      <c r="M71" s="51">
        <f t="shared" si="74"/>
        <v>18.21</v>
      </c>
      <c r="N71" s="51">
        <f t="shared" si="75"/>
        <v>36420</v>
      </c>
    </row>
    <row r="72" spans="2:14" ht="31.5" x14ac:dyDescent="0.25">
      <c r="B72" s="48" t="s">
        <v>468</v>
      </c>
      <c r="C72" s="48" t="s">
        <v>204</v>
      </c>
      <c r="D72" s="48">
        <v>43273</v>
      </c>
      <c r="E72" s="49" t="s">
        <v>131</v>
      </c>
      <c r="F72" s="48" t="str">
        <f t="shared" si="68"/>
        <v>M2</v>
      </c>
      <c r="G72" s="50">
        <f>G71</f>
        <v>2000</v>
      </c>
      <c r="H72" s="51">
        <f t="shared" si="69"/>
        <v>19.39</v>
      </c>
      <c r="I72" s="52">
        <f t="shared" si="70"/>
        <v>41214</v>
      </c>
      <c r="J72" s="53">
        <f t="shared" si="71"/>
        <v>184.67099999999999</v>
      </c>
      <c r="K72" s="53">
        <f t="shared" si="72"/>
        <v>290.267</v>
      </c>
      <c r="L72" s="54">
        <f t="shared" si="73"/>
        <v>0.57180607675271167</v>
      </c>
      <c r="M72" s="51">
        <f t="shared" si="74"/>
        <v>30.47</v>
      </c>
      <c r="N72" s="51">
        <f t="shared" si="75"/>
        <v>60940</v>
      </c>
    </row>
    <row r="73" spans="2:14" ht="47.25" x14ac:dyDescent="0.25">
      <c r="B73" s="48" t="s">
        <v>469</v>
      </c>
      <c r="C73" s="48" t="s">
        <v>204</v>
      </c>
      <c r="D73" s="48">
        <v>43274</v>
      </c>
      <c r="E73" s="49" t="s">
        <v>132</v>
      </c>
      <c r="F73" s="48" t="str">
        <f t="shared" si="68"/>
        <v>M2</v>
      </c>
      <c r="G73" s="50">
        <f>G72</f>
        <v>2000</v>
      </c>
      <c r="H73" s="51">
        <f t="shared" si="69"/>
        <v>85.75</v>
      </c>
      <c r="I73" s="52">
        <f t="shared" si="70"/>
        <v>41214</v>
      </c>
      <c r="J73" s="53">
        <f t="shared" si="71"/>
        <v>184.67099999999999</v>
      </c>
      <c r="K73" s="53">
        <f t="shared" si="72"/>
        <v>290.267</v>
      </c>
      <c r="L73" s="54">
        <f t="shared" si="73"/>
        <v>0.57180607675271167</v>
      </c>
      <c r="M73" s="51">
        <f t="shared" si="74"/>
        <v>134.78</v>
      </c>
      <c r="N73" s="51">
        <f t="shared" si="75"/>
        <v>269560</v>
      </c>
    </row>
    <row r="74" spans="2:14" x14ac:dyDescent="0.25">
      <c r="B74" s="55"/>
      <c r="C74" s="55"/>
      <c r="D74" s="55"/>
      <c r="E74" s="56"/>
      <c r="F74" s="55"/>
      <c r="G74" s="57"/>
      <c r="H74" s="57"/>
      <c r="I74" s="57"/>
      <c r="J74" s="57"/>
      <c r="K74" s="57"/>
      <c r="L74" s="57"/>
      <c r="M74" s="58"/>
      <c r="N74" s="58"/>
    </row>
    <row r="75" spans="2:14" s="38" customFormat="1" x14ac:dyDescent="0.25">
      <c r="B75" s="66">
        <v>3</v>
      </c>
      <c r="C75" s="67" t="s">
        <v>137</v>
      </c>
      <c r="D75" s="67"/>
      <c r="E75" s="68" t="s">
        <v>165</v>
      </c>
      <c r="F75" s="67"/>
      <c r="G75" s="69"/>
      <c r="H75" s="69"/>
      <c r="I75" s="69"/>
      <c r="J75" s="69"/>
      <c r="K75" s="69"/>
      <c r="L75" s="69"/>
      <c r="M75" s="69"/>
      <c r="N75" s="74">
        <f>SUM(N76,N92,N107,N124,N143)</f>
        <v>4042740</v>
      </c>
    </row>
    <row r="76" spans="2:14" s="38" customFormat="1" x14ac:dyDescent="0.25">
      <c r="B76" s="76" t="s">
        <v>73</v>
      </c>
      <c r="C76" s="77" t="s">
        <v>137</v>
      </c>
      <c r="D76" s="77"/>
      <c r="E76" s="78" t="s">
        <v>166</v>
      </c>
      <c r="F76" s="77"/>
      <c r="G76" s="77"/>
      <c r="H76" s="77"/>
      <c r="I76" s="77"/>
      <c r="J76" s="77"/>
      <c r="K76" s="77"/>
      <c r="L76" s="77"/>
      <c r="M76" s="77"/>
      <c r="N76" s="77">
        <f>SUM(N77:N90)</f>
        <v>766620</v>
      </c>
    </row>
    <row r="77" spans="2:14" x14ac:dyDescent="0.25">
      <c r="B77" s="48" t="s">
        <v>173</v>
      </c>
      <c r="C77" s="48" t="s">
        <v>204</v>
      </c>
      <c r="D77" s="60" t="s">
        <v>90</v>
      </c>
      <c r="E77" s="49" t="s">
        <v>27</v>
      </c>
      <c r="F77" s="48" t="str">
        <f t="shared" ref="F77:F90" si="76">UPPER(VLOOKUP(D77,DADOS,3,FALSE))</f>
        <v>M2</v>
      </c>
      <c r="G77" s="50">
        <v>6000</v>
      </c>
      <c r="H77" s="51">
        <f t="shared" ref="H77:H90" si="77">VLOOKUP(D77,DADOS,4,FALSE)</f>
        <v>28.7</v>
      </c>
      <c r="I77" s="52">
        <v>45047</v>
      </c>
      <c r="J77" s="53">
        <v>277.43700000000001</v>
      </c>
      <c r="K77" s="53">
        <f>$K$29</f>
        <v>290.267</v>
      </c>
      <c r="L77" s="54">
        <f t="shared" ref="L77:L90" si="78">IFERROR((K77-J77)/J77,)</f>
        <v>4.624473303849156E-2</v>
      </c>
      <c r="M77" s="51">
        <f t="shared" ref="M77:M90" si="79">TRUNC((1+L77)*H77,2)</f>
        <v>30.02</v>
      </c>
      <c r="N77" s="51">
        <f t="shared" ref="N77:N90" si="80">TRUNC(M77*G77,2)</f>
        <v>180120</v>
      </c>
    </row>
    <row r="78" spans="2:14" x14ac:dyDescent="0.25">
      <c r="B78" s="48" t="s">
        <v>174</v>
      </c>
      <c r="C78" s="48" t="s">
        <v>204</v>
      </c>
      <c r="D78" s="60" t="s">
        <v>64</v>
      </c>
      <c r="E78" s="49" t="s">
        <v>28</v>
      </c>
      <c r="F78" s="48" t="str">
        <f t="shared" si="76"/>
        <v>M2</v>
      </c>
      <c r="G78" s="50">
        <f>$G$77</f>
        <v>6000</v>
      </c>
      <c r="H78" s="51">
        <f t="shared" si="77"/>
        <v>5.78</v>
      </c>
      <c r="I78" s="52">
        <f>$I$77</f>
        <v>45047</v>
      </c>
      <c r="J78" s="53">
        <f t="shared" ref="J78:J90" si="81">$J$77</f>
        <v>277.43700000000001</v>
      </c>
      <c r="K78" s="53">
        <f t="shared" ref="K78:K90" si="82">$K$77</f>
        <v>290.267</v>
      </c>
      <c r="L78" s="54">
        <f t="shared" si="78"/>
        <v>4.624473303849156E-2</v>
      </c>
      <c r="M78" s="51">
        <f t="shared" si="79"/>
        <v>6.04</v>
      </c>
      <c r="N78" s="51">
        <f t="shared" si="80"/>
        <v>36240</v>
      </c>
    </row>
    <row r="79" spans="2:14" x14ac:dyDescent="0.25">
      <c r="B79" s="48" t="s">
        <v>175</v>
      </c>
      <c r="C79" s="48" t="s">
        <v>204</v>
      </c>
      <c r="D79" s="60" t="s">
        <v>65</v>
      </c>
      <c r="E79" s="49" t="s">
        <v>29</v>
      </c>
      <c r="F79" s="48" t="str">
        <f t="shared" si="76"/>
        <v>M2</v>
      </c>
      <c r="G79" s="50">
        <f t="shared" ref="G79:G90" si="83">$G$77</f>
        <v>6000</v>
      </c>
      <c r="H79" s="51">
        <f t="shared" si="77"/>
        <v>17.32</v>
      </c>
      <c r="I79" s="52">
        <f t="shared" ref="I79:I90" si="84">$I$77</f>
        <v>45047</v>
      </c>
      <c r="J79" s="53">
        <f t="shared" si="81"/>
        <v>277.43700000000001</v>
      </c>
      <c r="K79" s="53">
        <f t="shared" si="82"/>
        <v>290.267</v>
      </c>
      <c r="L79" s="54">
        <f t="shared" si="78"/>
        <v>4.624473303849156E-2</v>
      </c>
      <c r="M79" s="51">
        <f t="shared" si="79"/>
        <v>18.12</v>
      </c>
      <c r="N79" s="51">
        <f t="shared" si="80"/>
        <v>108720</v>
      </c>
    </row>
    <row r="80" spans="2:14" x14ac:dyDescent="0.25">
      <c r="B80" s="48" t="s">
        <v>176</v>
      </c>
      <c r="C80" s="48" t="s">
        <v>204</v>
      </c>
      <c r="D80" s="60" t="s">
        <v>43</v>
      </c>
      <c r="E80" s="49" t="s">
        <v>35</v>
      </c>
      <c r="F80" s="48" t="str">
        <f t="shared" si="76"/>
        <v>M2</v>
      </c>
      <c r="G80" s="50">
        <f t="shared" si="83"/>
        <v>6000</v>
      </c>
      <c r="H80" s="51">
        <f t="shared" si="77"/>
        <v>14.44</v>
      </c>
      <c r="I80" s="52">
        <f t="shared" si="84"/>
        <v>45047</v>
      </c>
      <c r="J80" s="53">
        <f t="shared" si="81"/>
        <v>277.43700000000001</v>
      </c>
      <c r="K80" s="53">
        <f t="shared" si="82"/>
        <v>290.267</v>
      </c>
      <c r="L80" s="54">
        <f t="shared" si="78"/>
        <v>4.624473303849156E-2</v>
      </c>
      <c r="M80" s="51">
        <f t="shared" si="79"/>
        <v>15.1</v>
      </c>
      <c r="N80" s="51">
        <f t="shared" si="80"/>
        <v>90600</v>
      </c>
    </row>
    <row r="81" spans="2:14" x14ac:dyDescent="0.25">
      <c r="B81" s="48" t="s">
        <v>177</v>
      </c>
      <c r="C81" s="48" t="s">
        <v>204</v>
      </c>
      <c r="D81" s="60" t="s">
        <v>44</v>
      </c>
      <c r="E81" s="49" t="s">
        <v>37</v>
      </c>
      <c r="F81" s="48" t="str">
        <f t="shared" si="76"/>
        <v>M2</v>
      </c>
      <c r="G81" s="50">
        <f t="shared" si="83"/>
        <v>6000</v>
      </c>
      <c r="H81" s="51">
        <f t="shared" si="77"/>
        <v>10.81</v>
      </c>
      <c r="I81" s="52">
        <f t="shared" si="84"/>
        <v>45047</v>
      </c>
      <c r="J81" s="53">
        <f t="shared" si="81"/>
        <v>277.43700000000001</v>
      </c>
      <c r="K81" s="53">
        <f t="shared" si="82"/>
        <v>290.267</v>
      </c>
      <c r="L81" s="54">
        <f t="shared" si="78"/>
        <v>4.624473303849156E-2</v>
      </c>
      <c r="M81" s="51">
        <f t="shared" si="79"/>
        <v>11.3</v>
      </c>
      <c r="N81" s="51">
        <f t="shared" si="80"/>
        <v>67800</v>
      </c>
    </row>
    <row r="82" spans="2:14" x14ac:dyDescent="0.25">
      <c r="B82" s="48" t="s">
        <v>178</v>
      </c>
      <c r="C82" s="48" t="s">
        <v>204</v>
      </c>
      <c r="D82" s="60" t="s">
        <v>66</v>
      </c>
      <c r="E82" s="49" t="s">
        <v>30</v>
      </c>
      <c r="F82" s="48" t="str">
        <f t="shared" si="76"/>
        <v>M2</v>
      </c>
      <c r="G82" s="50">
        <f t="shared" si="83"/>
        <v>6000</v>
      </c>
      <c r="H82" s="51">
        <f t="shared" si="77"/>
        <v>2.3199999999999998</v>
      </c>
      <c r="I82" s="52">
        <f t="shared" si="84"/>
        <v>45047</v>
      </c>
      <c r="J82" s="53">
        <f t="shared" si="81"/>
        <v>277.43700000000001</v>
      </c>
      <c r="K82" s="53">
        <f t="shared" si="82"/>
        <v>290.267</v>
      </c>
      <c r="L82" s="54">
        <f t="shared" si="78"/>
        <v>4.624473303849156E-2</v>
      </c>
      <c r="M82" s="51">
        <f t="shared" si="79"/>
        <v>2.42</v>
      </c>
      <c r="N82" s="51">
        <f t="shared" si="80"/>
        <v>14520</v>
      </c>
    </row>
    <row r="83" spans="2:14" x14ac:dyDescent="0.25">
      <c r="B83" s="48" t="s">
        <v>179</v>
      </c>
      <c r="C83" s="48" t="s">
        <v>204</v>
      </c>
      <c r="D83" s="60" t="s">
        <v>67</v>
      </c>
      <c r="E83" s="49" t="s">
        <v>31</v>
      </c>
      <c r="F83" s="48" t="str">
        <f t="shared" si="76"/>
        <v>M2</v>
      </c>
      <c r="G83" s="50">
        <f t="shared" si="83"/>
        <v>6000</v>
      </c>
      <c r="H83" s="51">
        <f t="shared" si="77"/>
        <v>13.31</v>
      </c>
      <c r="I83" s="52">
        <f t="shared" si="84"/>
        <v>45047</v>
      </c>
      <c r="J83" s="53">
        <f t="shared" si="81"/>
        <v>277.43700000000001</v>
      </c>
      <c r="K83" s="53">
        <f t="shared" si="82"/>
        <v>290.267</v>
      </c>
      <c r="L83" s="54">
        <f t="shared" si="78"/>
        <v>4.624473303849156E-2</v>
      </c>
      <c r="M83" s="51">
        <f t="shared" si="79"/>
        <v>13.92</v>
      </c>
      <c r="N83" s="51">
        <f t="shared" si="80"/>
        <v>83520</v>
      </c>
    </row>
    <row r="84" spans="2:14" x14ac:dyDescent="0.25">
      <c r="B84" s="48" t="s">
        <v>180</v>
      </c>
      <c r="C84" s="48" t="s">
        <v>204</v>
      </c>
      <c r="D84" s="60" t="s">
        <v>100</v>
      </c>
      <c r="E84" s="49" t="s">
        <v>32</v>
      </c>
      <c r="F84" s="48" t="str">
        <f t="shared" si="76"/>
        <v>M2</v>
      </c>
      <c r="G84" s="50">
        <f t="shared" si="83"/>
        <v>6000</v>
      </c>
      <c r="H84" s="51">
        <f t="shared" si="77"/>
        <v>2.82</v>
      </c>
      <c r="I84" s="52">
        <f t="shared" si="84"/>
        <v>45047</v>
      </c>
      <c r="J84" s="53">
        <f t="shared" si="81"/>
        <v>277.43700000000001</v>
      </c>
      <c r="K84" s="53">
        <f t="shared" si="82"/>
        <v>290.267</v>
      </c>
      <c r="L84" s="54">
        <f t="shared" si="78"/>
        <v>4.624473303849156E-2</v>
      </c>
      <c r="M84" s="51">
        <f t="shared" si="79"/>
        <v>2.95</v>
      </c>
      <c r="N84" s="51">
        <f t="shared" si="80"/>
        <v>17700</v>
      </c>
    </row>
    <row r="85" spans="2:14" x14ac:dyDescent="0.25">
      <c r="B85" s="48" t="s">
        <v>181</v>
      </c>
      <c r="C85" s="48" t="s">
        <v>204</v>
      </c>
      <c r="D85" s="60" t="s">
        <v>68</v>
      </c>
      <c r="E85" s="49" t="s">
        <v>33</v>
      </c>
      <c r="F85" s="48" t="str">
        <f t="shared" si="76"/>
        <v>M2</v>
      </c>
      <c r="G85" s="50">
        <f t="shared" si="83"/>
        <v>6000</v>
      </c>
      <c r="H85" s="51">
        <f t="shared" si="77"/>
        <v>6.64</v>
      </c>
      <c r="I85" s="52">
        <f t="shared" si="84"/>
        <v>45047</v>
      </c>
      <c r="J85" s="53">
        <f t="shared" si="81"/>
        <v>277.43700000000001</v>
      </c>
      <c r="K85" s="53">
        <f t="shared" si="82"/>
        <v>290.267</v>
      </c>
      <c r="L85" s="54">
        <f t="shared" si="78"/>
        <v>4.624473303849156E-2</v>
      </c>
      <c r="M85" s="51">
        <f t="shared" si="79"/>
        <v>6.94</v>
      </c>
      <c r="N85" s="51">
        <f t="shared" si="80"/>
        <v>41640</v>
      </c>
    </row>
    <row r="86" spans="2:14" x14ac:dyDescent="0.25">
      <c r="B86" s="48" t="s">
        <v>434</v>
      </c>
      <c r="C86" s="48" t="s">
        <v>204</v>
      </c>
      <c r="D86" s="60" t="s">
        <v>45</v>
      </c>
      <c r="E86" s="49" t="s">
        <v>40</v>
      </c>
      <c r="F86" s="48" t="str">
        <f t="shared" si="76"/>
        <v>M2</v>
      </c>
      <c r="G86" s="50">
        <f t="shared" si="83"/>
        <v>6000</v>
      </c>
      <c r="H86" s="51">
        <f t="shared" si="77"/>
        <v>3.37</v>
      </c>
      <c r="I86" s="52">
        <f t="shared" si="84"/>
        <v>45047</v>
      </c>
      <c r="J86" s="53">
        <f t="shared" si="81"/>
        <v>277.43700000000001</v>
      </c>
      <c r="K86" s="53">
        <f t="shared" si="82"/>
        <v>290.267</v>
      </c>
      <c r="L86" s="54">
        <f t="shared" si="78"/>
        <v>4.624473303849156E-2</v>
      </c>
      <c r="M86" s="51">
        <f t="shared" si="79"/>
        <v>3.52</v>
      </c>
      <c r="N86" s="51">
        <f t="shared" si="80"/>
        <v>21120</v>
      </c>
    </row>
    <row r="87" spans="2:14" x14ac:dyDescent="0.25">
      <c r="B87" s="48" t="s">
        <v>470</v>
      </c>
      <c r="C87" s="48" t="s">
        <v>204</v>
      </c>
      <c r="D87" s="60" t="s">
        <v>46</v>
      </c>
      <c r="E87" s="49" t="s">
        <v>58</v>
      </c>
      <c r="F87" s="48" t="str">
        <f t="shared" si="76"/>
        <v>M2</v>
      </c>
      <c r="G87" s="50">
        <f t="shared" si="83"/>
        <v>6000</v>
      </c>
      <c r="H87" s="51">
        <f t="shared" si="77"/>
        <v>3.2</v>
      </c>
      <c r="I87" s="52">
        <f t="shared" si="84"/>
        <v>45047</v>
      </c>
      <c r="J87" s="53">
        <f t="shared" si="81"/>
        <v>277.43700000000001</v>
      </c>
      <c r="K87" s="53">
        <f t="shared" si="82"/>
        <v>290.267</v>
      </c>
      <c r="L87" s="54">
        <f t="shared" si="78"/>
        <v>4.624473303849156E-2</v>
      </c>
      <c r="M87" s="51">
        <f t="shared" si="79"/>
        <v>3.34</v>
      </c>
      <c r="N87" s="51">
        <f t="shared" si="80"/>
        <v>20040</v>
      </c>
    </row>
    <row r="88" spans="2:14" x14ac:dyDescent="0.25">
      <c r="B88" s="48" t="s">
        <v>471</v>
      </c>
      <c r="C88" s="48" t="s">
        <v>204</v>
      </c>
      <c r="D88" s="60" t="s">
        <v>69</v>
      </c>
      <c r="E88" s="49" t="s">
        <v>34</v>
      </c>
      <c r="F88" s="48" t="str">
        <f t="shared" si="76"/>
        <v>M2</v>
      </c>
      <c r="G88" s="50">
        <f t="shared" si="83"/>
        <v>6000</v>
      </c>
      <c r="H88" s="51">
        <f t="shared" si="77"/>
        <v>2.97</v>
      </c>
      <c r="I88" s="52">
        <f t="shared" si="84"/>
        <v>45047</v>
      </c>
      <c r="J88" s="53">
        <f t="shared" si="81"/>
        <v>277.43700000000001</v>
      </c>
      <c r="K88" s="53">
        <f t="shared" si="82"/>
        <v>290.267</v>
      </c>
      <c r="L88" s="54">
        <f t="shared" si="78"/>
        <v>4.624473303849156E-2</v>
      </c>
      <c r="M88" s="51">
        <f t="shared" si="79"/>
        <v>3.1</v>
      </c>
      <c r="N88" s="51">
        <f t="shared" si="80"/>
        <v>18600</v>
      </c>
    </row>
    <row r="89" spans="2:14" x14ac:dyDescent="0.25">
      <c r="B89" s="48" t="s">
        <v>472</v>
      </c>
      <c r="C89" s="48" t="s">
        <v>204</v>
      </c>
      <c r="D89" s="60" t="s">
        <v>57</v>
      </c>
      <c r="E89" s="49" t="s">
        <v>144</v>
      </c>
      <c r="F89" s="48" t="str">
        <f t="shared" si="76"/>
        <v>M2</v>
      </c>
      <c r="G89" s="50">
        <f t="shared" si="83"/>
        <v>6000</v>
      </c>
      <c r="H89" s="51">
        <f t="shared" si="77"/>
        <v>4.59</v>
      </c>
      <c r="I89" s="52">
        <f t="shared" si="84"/>
        <v>45047</v>
      </c>
      <c r="J89" s="53">
        <f t="shared" si="81"/>
        <v>277.43700000000001</v>
      </c>
      <c r="K89" s="53">
        <f t="shared" si="82"/>
        <v>290.267</v>
      </c>
      <c r="L89" s="54">
        <f t="shared" si="78"/>
        <v>4.624473303849156E-2</v>
      </c>
      <c r="M89" s="51">
        <f t="shared" si="79"/>
        <v>4.8</v>
      </c>
      <c r="N89" s="51">
        <f t="shared" si="80"/>
        <v>28800</v>
      </c>
    </row>
    <row r="90" spans="2:14" ht="47.25" x14ac:dyDescent="0.25">
      <c r="B90" s="48" t="s">
        <v>473</v>
      </c>
      <c r="C90" s="48" t="s">
        <v>204</v>
      </c>
      <c r="D90" s="60" t="s">
        <v>138</v>
      </c>
      <c r="E90" s="49" t="s">
        <v>392</v>
      </c>
      <c r="F90" s="48" t="str">
        <f t="shared" si="76"/>
        <v>M2</v>
      </c>
      <c r="G90" s="50">
        <f t="shared" si="83"/>
        <v>6000</v>
      </c>
      <c r="H90" s="51">
        <f t="shared" si="77"/>
        <v>5.93</v>
      </c>
      <c r="I90" s="52">
        <f t="shared" si="84"/>
        <v>45047</v>
      </c>
      <c r="J90" s="53">
        <f t="shared" si="81"/>
        <v>277.43700000000001</v>
      </c>
      <c r="K90" s="53">
        <f t="shared" si="82"/>
        <v>290.267</v>
      </c>
      <c r="L90" s="54">
        <f t="shared" si="78"/>
        <v>4.624473303849156E-2</v>
      </c>
      <c r="M90" s="51">
        <f t="shared" si="79"/>
        <v>6.2</v>
      </c>
      <c r="N90" s="51">
        <f t="shared" si="80"/>
        <v>37200</v>
      </c>
    </row>
    <row r="91" spans="2:14" x14ac:dyDescent="0.25">
      <c r="B91" s="55"/>
      <c r="C91" s="55"/>
      <c r="D91" s="55"/>
      <c r="E91" s="56"/>
      <c r="F91" s="55"/>
      <c r="G91" s="57"/>
      <c r="H91" s="57"/>
      <c r="I91" s="57"/>
      <c r="J91" s="57"/>
      <c r="K91" s="57"/>
      <c r="L91" s="57"/>
      <c r="M91" s="58"/>
      <c r="N91" s="58"/>
    </row>
    <row r="92" spans="2:14" s="38" customFormat="1" x14ac:dyDescent="0.25">
      <c r="B92" s="76" t="s">
        <v>48</v>
      </c>
      <c r="C92" s="77" t="s">
        <v>137</v>
      </c>
      <c r="D92" s="77"/>
      <c r="E92" s="78" t="s">
        <v>167</v>
      </c>
      <c r="F92" s="77"/>
      <c r="G92" s="77"/>
      <c r="H92" s="77"/>
      <c r="I92" s="77"/>
      <c r="J92" s="77"/>
      <c r="K92" s="77"/>
      <c r="L92" s="77"/>
      <c r="M92" s="77"/>
      <c r="N92" s="77">
        <f>SUM(N93:N105)</f>
        <v>635760</v>
      </c>
    </row>
    <row r="93" spans="2:14" x14ac:dyDescent="0.25">
      <c r="B93" s="48" t="s">
        <v>182</v>
      </c>
      <c r="C93" s="48" t="s">
        <v>204</v>
      </c>
      <c r="D93" s="60" t="s">
        <v>70</v>
      </c>
      <c r="E93" s="49" t="s">
        <v>27</v>
      </c>
      <c r="F93" s="48" t="str">
        <f t="shared" ref="F93:F105" si="85">UPPER(VLOOKUP(D93,DADOS,3,FALSE))</f>
        <v>M2</v>
      </c>
      <c r="G93" s="50">
        <f>$G$77</f>
        <v>6000</v>
      </c>
      <c r="H93" s="51">
        <f t="shared" ref="H93:H105" si="86">VLOOKUP(D93,DADOS,4,FALSE)</f>
        <v>24.79</v>
      </c>
      <c r="I93" s="52">
        <f t="shared" ref="I93:I105" si="87">$I$77</f>
        <v>45047</v>
      </c>
      <c r="J93" s="53">
        <f t="shared" ref="J93:J105" si="88">$J$77</f>
        <v>277.43700000000001</v>
      </c>
      <c r="K93" s="53">
        <f t="shared" ref="K93:K105" si="89">$K$77</f>
        <v>290.267</v>
      </c>
      <c r="L93" s="54">
        <f t="shared" ref="L93:L105" si="90">IFERROR((K93-J93)/J93,)</f>
        <v>4.624473303849156E-2</v>
      </c>
      <c r="M93" s="51">
        <f t="shared" ref="M93:M105" si="91">TRUNC((1+L93)*H93,2)</f>
        <v>25.93</v>
      </c>
      <c r="N93" s="51">
        <f t="shared" ref="N93:N105" si="92">TRUNC(M93*G93,2)</f>
        <v>155580</v>
      </c>
    </row>
    <row r="94" spans="2:14" x14ac:dyDescent="0.25">
      <c r="B94" s="48" t="s">
        <v>183</v>
      </c>
      <c r="C94" s="48" t="s">
        <v>204</v>
      </c>
      <c r="D94" s="60" t="s">
        <v>160</v>
      </c>
      <c r="E94" s="49" t="s">
        <v>28</v>
      </c>
      <c r="F94" s="48" t="str">
        <f t="shared" si="85"/>
        <v>M2</v>
      </c>
      <c r="G94" s="50">
        <f>$G$93</f>
        <v>6000</v>
      </c>
      <c r="H94" s="51">
        <f t="shared" si="86"/>
        <v>4.99</v>
      </c>
      <c r="I94" s="52">
        <f t="shared" si="87"/>
        <v>45047</v>
      </c>
      <c r="J94" s="53">
        <f t="shared" si="88"/>
        <v>277.43700000000001</v>
      </c>
      <c r="K94" s="53">
        <f t="shared" si="89"/>
        <v>290.267</v>
      </c>
      <c r="L94" s="54">
        <f t="shared" si="90"/>
        <v>4.624473303849156E-2</v>
      </c>
      <c r="M94" s="51">
        <f t="shared" si="91"/>
        <v>5.22</v>
      </c>
      <c r="N94" s="51">
        <f t="shared" si="92"/>
        <v>31320</v>
      </c>
    </row>
    <row r="95" spans="2:14" x14ac:dyDescent="0.25">
      <c r="B95" s="48" t="s">
        <v>184</v>
      </c>
      <c r="C95" s="48" t="s">
        <v>204</v>
      </c>
      <c r="D95" s="60" t="s">
        <v>71</v>
      </c>
      <c r="E95" s="49" t="s">
        <v>29</v>
      </c>
      <c r="F95" s="48" t="str">
        <f t="shared" si="85"/>
        <v>M2</v>
      </c>
      <c r="G95" s="50">
        <f t="shared" ref="G95:G105" si="93">$G$93</f>
        <v>6000</v>
      </c>
      <c r="H95" s="51">
        <f t="shared" si="86"/>
        <v>17.32</v>
      </c>
      <c r="I95" s="52">
        <f t="shared" si="87"/>
        <v>45047</v>
      </c>
      <c r="J95" s="53">
        <f t="shared" si="88"/>
        <v>277.43700000000001</v>
      </c>
      <c r="K95" s="53">
        <f t="shared" si="89"/>
        <v>290.267</v>
      </c>
      <c r="L95" s="54">
        <f t="shared" si="90"/>
        <v>4.624473303849156E-2</v>
      </c>
      <c r="M95" s="51">
        <f t="shared" si="91"/>
        <v>18.12</v>
      </c>
      <c r="N95" s="51">
        <f t="shared" si="92"/>
        <v>108720</v>
      </c>
    </row>
    <row r="96" spans="2:14" x14ac:dyDescent="0.25">
      <c r="B96" s="48" t="s">
        <v>185</v>
      </c>
      <c r="C96" s="48" t="s">
        <v>204</v>
      </c>
      <c r="D96" s="60" t="s">
        <v>47</v>
      </c>
      <c r="E96" s="49" t="s">
        <v>35</v>
      </c>
      <c r="F96" s="48" t="str">
        <f t="shared" si="85"/>
        <v>M2</v>
      </c>
      <c r="G96" s="50">
        <f t="shared" si="93"/>
        <v>6000</v>
      </c>
      <c r="H96" s="51">
        <f t="shared" si="86"/>
        <v>14.44</v>
      </c>
      <c r="I96" s="52">
        <f t="shared" si="87"/>
        <v>45047</v>
      </c>
      <c r="J96" s="53">
        <f t="shared" si="88"/>
        <v>277.43700000000001</v>
      </c>
      <c r="K96" s="53">
        <f t="shared" si="89"/>
        <v>290.267</v>
      </c>
      <c r="L96" s="54">
        <f t="shared" si="90"/>
        <v>4.624473303849156E-2</v>
      </c>
      <c r="M96" s="51">
        <f t="shared" si="91"/>
        <v>15.1</v>
      </c>
      <c r="N96" s="51">
        <f t="shared" si="92"/>
        <v>90600</v>
      </c>
    </row>
    <row r="97" spans="2:14" x14ac:dyDescent="0.25">
      <c r="B97" s="48" t="s">
        <v>186</v>
      </c>
      <c r="C97" s="48" t="s">
        <v>204</v>
      </c>
      <c r="D97" s="60" t="s">
        <v>72</v>
      </c>
      <c r="E97" s="49" t="s">
        <v>143</v>
      </c>
      <c r="F97" s="48" t="str">
        <f t="shared" si="85"/>
        <v>M2</v>
      </c>
      <c r="G97" s="50">
        <f t="shared" si="93"/>
        <v>6000</v>
      </c>
      <c r="H97" s="51">
        <f t="shared" si="86"/>
        <v>5.84</v>
      </c>
      <c r="I97" s="52">
        <f t="shared" si="87"/>
        <v>45047</v>
      </c>
      <c r="J97" s="53">
        <f t="shared" si="88"/>
        <v>277.43700000000001</v>
      </c>
      <c r="K97" s="53">
        <f t="shared" si="89"/>
        <v>290.267</v>
      </c>
      <c r="L97" s="54">
        <f t="shared" si="90"/>
        <v>4.624473303849156E-2</v>
      </c>
      <c r="M97" s="51">
        <f t="shared" si="91"/>
        <v>6.11</v>
      </c>
      <c r="N97" s="51">
        <f t="shared" si="92"/>
        <v>36660</v>
      </c>
    </row>
    <row r="98" spans="2:14" x14ac:dyDescent="0.25">
      <c r="B98" s="48" t="s">
        <v>187</v>
      </c>
      <c r="C98" s="48" t="s">
        <v>204</v>
      </c>
      <c r="D98" s="60" t="s">
        <v>97</v>
      </c>
      <c r="E98" s="49" t="s">
        <v>30</v>
      </c>
      <c r="F98" s="48" t="str">
        <f t="shared" si="85"/>
        <v>M2</v>
      </c>
      <c r="G98" s="50">
        <f t="shared" si="93"/>
        <v>6000</v>
      </c>
      <c r="H98" s="51">
        <f t="shared" si="86"/>
        <v>1.3</v>
      </c>
      <c r="I98" s="52">
        <f t="shared" si="87"/>
        <v>45047</v>
      </c>
      <c r="J98" s="53">
        <f t="shared" si="88"/>
        <v>277.43700000000001</v>
      </c>
      <c r="K98" s="53">
        <f t="shared" si="89"/>
        <v>290.267</v>
      </c>
      <c r="L98" s="54">
        <f t="shared" si="90"/>
        <v>4.624473303849156E-2</v>
      </c>
      <c r="M98" s="51">
        <f t="shared" si="91"/>
        <v>1.36</v>
      </c>
      <c r="N98" s="51">
        <f t="shared" si="92"/>
        <v>8160</v>
      </c>
    </row>
    <row r="99" spans="2:14" x14ac:dyDescent="0.25">
      <c r="B99" s="48" t="s">
        <v>188</v>
      </c>
      <c r="C99" s="48" t="s">
        <v>204</v>
      </c>
      <c r="D99" s="60" t="s">
        <v>367</v>
      </c>
      <c r="E99" s="49" t="s">
        <v>31</v>
      </c>
      <c r="F99" s="48" t="str">
        <f t="shared" si="85"/>
        <v>M2</v>
      </c>
      <c r="G99" s="50">
        <f t="shared" si="93"/>
        <v>6000</v>
      </c>
      <c r="H99" s="51">
        <f t="shared" si="86"/>
        <v>10.67</v>
      </c>
      <c r="I99" s="52">
        <f t="shared" si="87"/>
        <v>45047</v>
      </c>
      <c r="J99" s="53">
        <f t="shared" si="88"/>
        <v>277.43700000000001</v>
      </c>
      <c r="K99" s="53">
        <f t="shared" si="89"/>
        <v>290.267</v>
      </c>
      <c r="L99" s="54">
        <f t="shared" si="90"/>
        <v>4.624473303849156E-2</v>
      </c>
      <c r="M99" s="51">
        <f t="shared" si="91"/>
        <v>11.16</v>
      </c>
      <c r="N99" s="51">
        <f t="shared" si="92"/>
        <v>66960</v>
      </c>
    </row>
    <row r="100" spans="2:14" x14ac:dyDescent="0.25">
      <c r="B100" s="48" t="s">
        <v>189</v>
      </c>
      <c r="C100" s="48" t="s">
        <v>204</v>
      </c>
      <c r="D100" s="60" t="s">
        <v>368</v>
      </c>
      <c r="E100" s="49" t="s">
        <v>32</v>
      </c>
      <c r="F100" s="48" t="str">
        <f t="shared" si="85"/>
        <v>M2</v>
      </c>
      <c r="G100" s="50">
        <f t="shared" si="93"/>
        <v>6000</v>
      </c>
      <c r="H100" s="51">
        <f t="shared" si="86"/>
        <v>2.16</v>
      </c>
      <c r="I100" s="52">
        <f t="shared" si="87"/>
        <v>45047</v>
      </c>
      <c r="J100" s="53">
        <f t="shared" si="88"/>
        <v>277.43700000000001</v>
      </c>
      <c r="K100" s="53">
        <f t="shared" si="89"/>
        <v>290.267</v>
      </c>
      <c r="L100" s="54">
        <f t="shared" si="90"/>
        <v>4.624473303849156E-2</v>
      </c>
      <c r="M100" s="51">
        <f t="shared" si="91"/>
        <v>2.25</v>
      </c>
      <c r="N100" s="51">
        <f t="shared" si="92"/>
        <v>13500</v>
      </c>
    </row>
    <row r="101" spans="2:14" x14ac:dyDescent="0.25">
      <c r="B101" s="48" t="s">
        <v>190</v>
      </c>
      <c r="C101" s="48" t="s">
        <v>204</v>
      </c>
      <c r="D101" s="60" t="s">
        <v>369</v>
      </c>
      <c r="E101" s="49" t="s">
        <v>33</v>
      </c>
      <c r="F101" s="48" t="str">
        <f t="shared" si="85"/>
        <v>M2</v>
      </c>
      <c r="G101" s="50">
        <f t="shared" si="93"/>
        <v>6000</v>
      </c>
      <c r="H101" s="51">
        <f t="shared" si="86"/>
        <v>5.37</v>
      </c>
      <c r="I101" s="52">
        <f t="shared" si="87"/>
        <v>45047</v>
      </c>
      <c r="J101" s="53">
        <f t="shared" si="88"/>
        <v>277.43700000000001</v>
      </c>
      <c r="K101" s="53">
        <f t="shared" si="89"/>
        <v>290.267</v>
      </c>
      <c r="L101" s="54">
        <f t="shared" si="90"/>
        <v>4.624473303849156E-2</v>
      </c>
      <c r="M101" s="51">
        <f t="shared" si="91"/>
        <v>5.61</v>
      </c>
      <c r="N101" s="51">
        <f t="shared" si="92"/>
        <v>33660</v>
      </c>
    </row>
    <row r="102" spans="2:14" x14ac:dyDescent="0.25">
      <c r="B102" s="48" t="s">
        <v>435</v>
      </c>
      <c r="C102" s="48" t="s">
        <v>204</v>
      </c>
      <c r="D102" s="60" t="s">
        <v>370</v>
      </c>
      <c r="E102" s="49" t="s">
        <v>40</v>
      </c>
      <c r="F102" s="48" t="str">
        <f t="shared" si="85"/>
        <v>M2</v>
      </c>
      <c r="G102" s="50">
        <f t="shared" si="93"/>
        <v>6000</v>
      </c>
      <c r="H102" s="51">
        <f t="shared" si="86"/>
        <v>1.77</v>
      </c>
      <c r="I102" s="52">
        <f t="shared" si="87"/>
        <v>45047</v>
      </c>
      <c r="J102" s="53">
        <f t="shared" si="88"/>
        <v>277.43700000000001</v>
      </c>
      <c r="K102" s="53">
        <f t="shared" si="89"/>
        <v>290.267</v>
      </c>
      <c r="L102" s="54">
        <f t="shared" si="90"/>
        <v>4.624473303849156E-2</v>
      </c>
      <c r="M102" s="51">
        <f t="shared" si="91"/>
        <v>1.85</v>
      </c>
      <c r="N102" s="51">
        <f t="shared" si="92"/>
        <v>11100</v>
      </c>
    </row>
    <row r="103" spans="2:14" x14ac:dyDescent="0.25">
      <c r="B103" s="48" t="s">
        <v>474</v>
      </c>
      <c r="C103" s="48" t="s">
        <v>204</v>
      </c>
      <c r="D103" s="60" t="s">
        <v>371</v>
      </c>
      <c r="E103" s="49" t="s">
        <v>34</v>
      </c>
      <c r="F103" s="48" t="str">
        <f t="shared" si="85"/>
        <v>M2</v>
      </c>
      <c r="G103" s="50">
        <f t="shared" si="93"/>
        <v>6000</v>
      </c>
      <c r="H103" s="51">
        <f t="shared" si="86"/>
        <v>2.97</v>
      </c>
      <c r="I103" s="52">
        <f t="shared" si="87"/>
        <v>45047</v>
      </c>
      <c r="J103" s="53">
        <f t="shared" si="88"/>
        <v>277.43700000000001</v>
      </c>
      <c r="K103" s="53">
        <f t="shared" si="89"/>
        <v>290.267</v>
      </c>
      <c r="L103" s="54">
        <f t="shared" si="90"/>
        <v>4.624473303849156E-2</v>
      </c>
      <c r="M103" s="51">
        <f t="shared" si="91"/>
        <v>3.1</v>
      </c>
      <c r="N103" s="51">
        <f t="shared" si="92"/>
        <v>18600</v>
      </c>
    </row>
    <row r="104" spans="2:14" x14ac:dyDescent="0.25">
      <c r="B104" s="48" t="s">
        <v>475</v>
      </c>
      <c r="C104" s="48" t="s">
        <v>204</v>
      </c>
      <c r="D104" s="60" t="s">
        <v>57</v>
      </c>
      <c r="E104" s="49" t="s">
        <v>144</v>
      </c>
      <c r="F104" s="48" t="str">
        <f t="shared" si="85"/>
        <v>M2</v>
      </c>
      <c r="G104" s="50">
        <f t="shared" si="93"/>
        <v>6000</v>
      </c>
      <c r="H104" s="51">
        <f t="shared" si="86"/>
        <v>4.59</v>
      </c>
      <c r="I104" s="52">
        <f t="shared" si="87"/>
        <v>45047</v>
      </c>
      <c r="J104" s="53">
        <f t="shared" si="88"/>
        <v>277.43700000000001</v>
      </c>
      <c r="K104" s="53">
        <f t="shared" si="89"/>
        <v>290.267</v>
      </c>
      <c r="L104" s="54">
        <f t="shared" si="90"/>
        <v>4.624473303849156E-2</v>
      </c>
      <c r="M104" s="51">
        <f t="shared" si="91"/>
        <v>4.8</v>
      </c>
      <c r="N104" s="51">
        <f t="shared" si="92"/>
        <v>28800</v>
      </c>
    </row>
    <row r="105" spans="2:14" ht="47.25" x14ac:dyDescent="0.25">
      <c r="B105" s="48" t="s">
        <v>476</v>
      </c>
      <c r="C105" s="48" t="s">
        <v>204</v>
      </c>
      <c r="D105" s="60" t="s">
        <v>372</v>
      </c>
      <c r="E105" s="49" t="s">
        <v>392</v>
      </c>
      <c r="F105" s="48" t="str">
        <f t="shared" si="85"/>
        <v>M2</v>
      </c>
      <c r="G105" s="50">
        <f t="shared" si="93"/>
        <v>6000</v>
      </c>
      <c r="H105" s="51">
        <f t="shared" si="86"/>
        <v>5.12</v>
      </c>
      <c r="I105" s="52">
        <f t="shared" si="87"/>
        <v>45047</v>
      </c>
      <c r="J105" s="53">
        <f t="shared" si="88"/>
        <v>277.43700000000001</v>
      </c>
      <c r="K105" s="53">
        <f t="shared" si="89"/>
        <v>290.267</v>
      </c>
      <c r="L105" s="54">
        <f t="shared" si="90"/>
        <v>4.624473303849156E-2</v>
      </c>
      <c r="M105" s="51">
        <f t="shared" si="91"/>
        <v>5.35</v>
      </c>
      <c r="N105" s="51">
        <f t="shared" si="92"/>
        <v>32100</v>
      </c>
    </row>
    <row r="106" spans="2:14" x14ac:dyDescent="0.25">
      <c r="B106" s="55"/>
      <c r="C106" s="55"/>
      <c r="D106" s="55"/>
      <c r="E106" s="56"/>
      <c r="F106" s="55"/>
      <c r="G106" s="57"/>
      <c r="H106" s="57"/>
      <c r="I106" s="57"/>
      <c r="J106" s="57"/>
      <c r="K106" s="57"/>
      <c r="L106" s="57"/>
      <c r="M106" s="58"/>
      <c r="N106" s="58"/>
    </row>
    <row r="107" spans="2:14" s="38" customFormat="1" x14ac:dyDescent="0.25">
      <c r="B107" s="76" t="s">
        <v>74</v>
      </c>
      <c r="C107" s="77" t="s">
        <v>137</v>
      </c>
      <c r="D107" s="77"/>
      <c r="E107" s="78" t="s">
        <v>168</v>
      </c>
      <c r="F107" s="77"/>
      <c r="G107" s="77"/>
      <c r="H107" s="77"/>
      <c r="I107" s="77"/>
      <c r="J107" s="77"/>
      <c r="K107" s="77"/>
      <c r="L107" s="77"/>
      <c r="M107" s="77"/>
      <c r="N107" s="77">
        <f>SUM(N108:N122)</f>
        <v>774840</v>
      </c>
    </row>
    <row r="108" spans="2:14" x14ac:dyDescent="0.25">
      <c r="B108" s="48" t="s">
        <v>191</v>
      </c>
      <c r="C108" s="48" t="s">
        <v>204</v>
      </c>
      <c r="D108" s="60" t="s">
        <v>73</v>
      </c>
      <c r="E108" s="49" t="s">
        <v>27</v>
      </c>
      <c r="F108" s="48" t="str">
        <f t="shared" ref="F108:F122" si="94">UPPER(VLOOKUP(D108,DADOS,3,FALSE))</f>
        <v>M2</v>
      </c>
      <c r="G108" s="50">
        <f>$G$77</f>
        <v>6000</v>
      </c>
      <c r="H108" s="51">
        <f t="shared" ref="H108:H122" si="95">VLOOKUP(D108,DADOS,4,FALSE)</f>
        <v>28.7</v>
      </c>
      <c r="I108" s="52">
        <f t="shared" ref="I108:I122" si="96">$I$77</f>
        <v>45047</v>
      </c>
      <c r="J108" s="53">
        <f t="shared" ref="J108:J122" si="97">$J$77</f>
        <v>277.43700000000001</v>
      </c>
      <c r="K108" s="53">
        <f t="shared" ref="K108:K122" si="98">$K$77</f>
        <v>290.267</v>
      </c>
      <c r="L108" s="54">
        <f t="shared" ref="L108:L122" si="99">IFERROR((K108-J108)/J108,)</f>
        <v>4.624473303849156E-2</v>
      </c>
      <c r="M108" s="51">
        <f t="shared" ref="M108:M122" si="100">TRUNC((1+L108)*H108,2)</f>
        <v>30.02</v>
      </c>
      <c r="N108" s="51">
        <f t="shared" ref="N108:N122" si="101">TRUNC(M108*G108,2)</f>
        <v>180120</v>
      </c>
    </row>
    <row r="109" spans="2:14" x14ac:dyDescent="0.25">
      <c r="B109" s="48" t="s">
        <v>192</v>
      </c>
      <c r="C109" s="48" t="s">
        <v>204</v>
      </c>
      <c r="D109" s="60" t="s">
        <v>48</v>
      </c>
      <c r="E109" s="49" t="s">
        <v>28</v>
      </c>
      <c r="F109" s="48" t="str">
        <f t="shared" si="94"/>
        <v>M2</v>
      </c>
      <c r="G109" s="50">
        <f>$G$108</f>
        <v>6000</v>
      </c>
      <c r="H109" s="51">
        <f t="shared" si="95"/>
        <v>5.78</v>
      </c>
      <c r="I109" s="52">
        <f t="shared" si="96"/>
        <v>45047</v>
      </c>
      <c r="J109" s="53">
        <f t="shared" si="97"/>
        <v>277.43700000000001</v>
      </c>
      <c r="K109" s="53">
        <f t="shared" si="98"/>
        <v>290.267</v>
      </c>
      <c r="L109" s="54">
        <f t="shared" si="99"/>
        <v>4.624473303849156E-2</v>
      </c>
      <c r="M109" s="51">
        <f t="shared" si="100"/>
        <v>6.04</v>
      </c>
      <c r="N109" s="51">
        <f t="shared" si="101"/>
        <v>36240</v>
      </c>
    </row>
    <row r="110" spans="2:14" x14ac:dyDescent="0.25">
      <c r="B110" s="48" t="s">
        <v>193</v>
      </c>
      <c r="C110" s="48" t="s">
        <v>204</v>
      </c>
      <c r="D110" s="60" t="s">
        <v>74</v>
      </c>
      <c r="E110" s="49" t="s">
        <v>29</v>
      </c>
      <c r="F110" s="48" t="str">
        <f t="shared" si="94"/>
        <v>M2</v>
      </c>
      <c r="G110" s="50">
        <f t="shared" ref="G110:G122" si="102">$G$108</f>
        <v>6000</v>
      </c>
      <c r="H110" s="51">
        <f t="shared" si="95"/>
        <v>17.32</v>
      </c>
      <c r="I110" s="52">
        <f t="shared" si="96"/>
        <v>45047</v>
      </c>
      <c r="J110" s="53">
        <f t="shared" si="97"/>
        <v>277.43700000000001</v>
      </c>
      <c r="K110" s="53">
        <f t="shared" si="98"/>
        <v>290.267</v>
      </c>
      <c r="L110" s="54">
        <f t="shared" si="99"/>
        <v>4.624473303849156E-2</v>
      </c>
      <c r="M110" s="51">
        <f t="shared" si="100"/>
        <v>18.12</v>
      </c>
      <c r="N110" s="51">
        <f t="shared" si="101"/>
        <v>108720</v>
      </c>
    </row>
    <row r="111" spans="2:14" x14ac:dyDescent="0.25">
      <c r="B111" s="48" t="s">
        <v>194</v>
      </c>
      <c r="C111" s="48" t="s">
        <v>204</v>
      </c>
      <c r="D111" s="60" t="s">
        <v>75</v>
      </c>
      <c r="E111" s="49" t="s">
        <v>35</v>
      </c>
      <c r="F111" s="48" t="str">
        <f t="shared" si="94"/>
        <v>M2</v>
      </c>
      <c r="G111" s="50">
        <f t="shared" si="102"/>
        <v>6000</v>
      </c>
      <c r="H111" s="51">
        <f t="shared" si="95"/>
        <v>14.44</v>
      </c>
      <c r="I111" s="52">
        <f t="shared" si="96"/>
        <v>45047</v>
      </c>
      <c r="J111" s="53">
        <f t="shared" si="97"/>
        <v>277.43700000000001</v>
      </c>
      <c r="K111" s="53">
        <f t="shared" si="98"/>
        <v>290.267</v>
      </c>
      <c r="L111" s="54">
        <f t="shared" si="99"/>
        <v>4.624473303849156E-2</v>
      </c>
      <c r="M111" s="51">
        <f t="shared" si="100"/>
        <v>15.1</v>
      </c>
      <c r="N111" s="51">
        <f t="shared" si="101"/>
        <v>90600</v>
      </c>
    </row>
    <row r="112" spans="2:14" x14ac:dyDescent="0.25">
      <c r="B112" s="48" t="s">
        <v>195</v>
      </c>
      <c r="C112" s="48" t="s">
        <v>204</v>
      </c>
      <c r="D112" s="60" t="s">
        <v>76</v>
      </c>
      <c r="E112" s="49" t="s">
        <v>37</v>
      </c>
      <c r="F112" s="48" t="str">
        <f t="shared" si="94"/>
        <v>M2</v>
      </c>
      <c r="G112" s="50">
        <f t="shared" si="102"/>
        <v>6000</v>
      </c>
      <c r="H112" s="51">
        <f t="shared" si="95"/>
        <v>10.81</v>
      </c>
      <c r="I112" s="52">
        <f t="shared" si="96"/>
        <v>45047</v>
      </c>
      <c r="J112" s="53">
        <f t="shared" si="97"/>
        <v>277.43700000000001</v>
      </c>
      <c r="K112" s="53">
        <f t="shared" si="98"/>
        <v>290.267</v>
      </c>
      <c r="L112" s="54">
        <f t="shared" si="99"/>
        <v>4.624473303849156E-2</v>
      </c>
      <c r="M112" s="51">
        <f t="shared" si="100"/>
        <v>11.3</v>
      </c>
      <c r="N112" s="51">
        <f t="shared" si="101"/>
        <v>67800</v>
      </c>
    </row>
    <row r="113" spans="2:14" x14ac:dyDescent="0.25">
      <c r="B113" s="48" t="s">
        <v>196</v>
      </c>
      <c r="C113" s="48" t="s">
        <v>204</v>
      </c>
      <c r="D113" s="60" t="s">
        <v>98</v>
      </c>
      <c r="E113" s="49" t="s">
        <v>30</v>
      </c>
      <c r="F113" s="48" t="str">
        <f t="shared" si="94"/>
        <v>M2</v>
      </c>
      <c r="G113" s="50">
        <f t="shared" si="102"/>
        <v>6000</v>
      </c>
      <c r="H113" s="51">
        <f t="shared" si="95"/>
        <v>2.3199999999999998</v>
      </c>
      <c r="I113" s="52">
        <f t="shared" si="96"/>
        <v>45047</v>
      </c>
      <c r="J113" s="53">
        <f t="shared" si="97"/>
        <v>277.43700000000001</v>
      </c>
      <c r="K113" s="53">
        <f t="shared" si="98"/>
        <v>290.267</v>
      </c>
      <c r="L113" s="54">
        <f t="shared" si="99"/>
        <v>4.624473303849156E-2</v>
      </c>
      <c r="M113" s="51">
        <f t="shared" si="100"/>
        <v>2.42</v>
      </c>
      <c r="N113" s="51">
        <f t="shared" si="101"/>
        <v>14520</v>
      </c>
    </row>
    <row r="114" spans="2:14" x14ac:dyDescent="0.25">
      <c r="B114" s="48" t="s">
        <v>477</v>
      </c>
      <c r="C114" s="48" t="s">
        <v>204</v>
      </c>
      <c r="D114" s="60" t="s">
        <v>373</v>
      </c>
      <c r="E114" s="49" t="s">
        <v>31</v>
      </c>
      <c r="F114" s="48" t="str">
        <f t="shared" si="94"/>
        <v>M2</v>
      </c>
      <c r="G114" s="50">
        <f t="shared" si="102"/>
        <v>6000</v>
      </c>
      <c r="H114" s="51">
        <f t="shared" si="95"/>
        <v>11.69</v>
      </c>
      <c r="I114" s="52">
        <f t="shared" si="96"/>
        <v>45047</v>
      </c>
      <c r="J114" s="53">
        <f t="shared" si="97"/>
        <v>277.43700000000001</v>
      </c>
      <c r="K114" s="53">
        <f t="shared" si="98"/>
        <v>290.267</v>
      </c>
      <c r="L114" s="54">
        <f t="shared" si="99"/>
        <v>4.624473303849156E-2</v>
      </c>
      <c r="M114" s="51">
        <f t="shared" si="100"/>
        <v>12.23</v>
      </c>
      <c r="N114" s="51">
        <f t="shared" si="101"/>
        <v>73380</v>
      </c>
    </row>
    <row r="115" spans="2:14" x14ac:dyDescent="0.25">
      <c r="B115" s="48" t="s">
        <v>478</v>
      </c>
      <c r="C115" s="48" t="s">
        <v>204</v>
      </c>
      <c r="D115" s="60" t="s">
        <v>374</v>
      </c>
      <c r="E115" s="49" t="s">
        <v>32</v>
      </c>
      <c r="F115" s="48" t="str">
        <f t="shared" si="94"/>
        <v>M2</v>
      </c>
      <c r="G115" s="50">
        <f t="shared" si="102"/>
        <v>6000</v>
      </c>
      <c r="H115" s="51">
        <f t="shared" si="95"/>
        <v>2.5499999999999998</v>
      </c>
      <c r="I115" s="52">
        <f t="shared" si="96"/>
        <v>45047</v>
      </c>
      <c r="J115" s="53">
        <f t="shared" si="97"/>
        <v>277.43700000000001</v>
      </c>
      <c r="K115" s="53">
        <f t="shared" si="98"/>
        <v>290.267</v>
      </c>
      <c r="L115" s="54">
        <f t="shared" si="99"/>
        <v>4.624473303849156E-2</v>
      </c>
      <c r="M115" s="51">
        <f t="shared" si="100"/>
        <v>2.66</v>
      </c>
      <c r="N115" s="51">
        <f t="shared" si="101"/>
        <v>15960</v>
      </c>
    </row>
    <row r="116" spans="2:14" ht="31.5" x14ac:dyDescent="0.25">
      <c r="B116" s="48" t="s">
        <v>479</v>
      </c>
      <c r="C116" s="48" t="s">
        <v>204</v>
      </c>
      <c r="D116" s="60" t="s">
        <v>375</v>
      </c>
      <c r="E116" s="49" t="s">
        <v>63</v>
      </c>
      <c r="F116" s="48" t="str">
        <f t="shared" si="94"/>
        <v>M2</v>
      </c>
      <c r="G116" s="50">
        <f t="shared" si="102"/>
        <v>6000</v>
      </c>
      <c r="H116" s="51">
        <f t="shared" si="95"/>
        <v>5.84</v>
      </c>
      <c r="I116" s="52">
        <f t="shared" si="96"/>
        <v>45047</v>
      </c>
      <c r="J116" s="53">
        <f t="shared" si="97"/>
        <v>277.43700000000001</v>
      </c>
      <c r="K116" s="53">
        <f t="shared" si="98"/>
        <v>290.267</v>
      </c>
      <c r="L116" s="54">
        <f t="shared" si="99"/>
        <v>4.624473303849156E-2</v>
      </c>
      <c r="M116" s="51">
        <f t="shared" si="100"/>
        <v>6.11</v>
      </c>
      <c r="N116" s="51">
        <f t="shared" si="101"/>
        <v>36660</v>
      </c>
    </row>
    <row r="117" spans="2:14" x14ac:dyDescent="0.25">
      <c r="B117" s="48" t="s">
        <v>480</v>
      </c>
      <c r="C117" s="48" t="s">
        <v>204</v>
      </c>
      <c r="D117" s="60" t="s">
        <v>376</v>
      </c>
      <c r="E117" s="49" t="s">
        <v>40</v>
      </c>
      <c r="F117" s="48" t="str">
        <f t="shared" si="94"/>
        <v>M2</v>
      </c>
      <c r="G117" s="50">
        <f t="shared" si="102"/>
        <v>6000</v>
      </c>
      <c r="H117" s="51">
        <f t="shared" si="95"/>
        <v>2.97</v>
      </c>
      <c r="I117" s="52">
        <f t="shared" si="96"/>
        <v>45047</v>
      </c>
      <c r="J117" s="53">
        <f t="shared" si="97"/>
        <v>277.43700000000001</v>
      </c>
      <c r="K117" s="53">
        <f t="shared" si="98"/>
        <v>290.267</v>
      </c>
      <c r="L117" s="54">
        <f t="shared" si="99"/>
        <v>4.624473303849156E-2</v>
      </c>
      <c r="M117" s="51">
        <f t="shared" si="100"/>
        <v>3.1</v>
      </c>
      <c r="N117" s="51">
        <f t="shared" si="101"/>
        <v>18600</v>
      </c>
    </row>
    <row r="118" spans="2:14" x14ac:dyDescent="0.25">
      <c r="B118" s="48" t="s">
        <v>481</v>
      </c>
      <c r="C118" s="48" t="s">
        <v>204</v>
      </c>
      <c r="D118" s="60" t="s">
        <v>377</v>
      </c>
      <c r="E118" s="49" t="s">
        <v>61</v>
      </c>
      <c r="F118" s="48" t="str">
        <f t="shared" si="94"/>
        <v>M2</v>
      </c>
      <c r="G118" s="50">
        <f t="shared" si="102"/>
        <v>6000</v>
      </c>
      <c r="H118" s="51">
        <f t="shared" si="95"/>
        <v>4.71</v>
      </c>
      <c r="I118" s="52">
        <f t="shared" si="96"/>
        <v>45047</v>
      </c>
      <c r="J118" s="53">
        <f t="shared" si="97"/>
        <v>277.43700000000001</v>
      </c>
      <c r="K118" s="53">
        <f t="shared" si="98"/>
        <v>290.267</v>
      </c>
      <c r="L118" s="54">
        <f t="shared" si="99"/>
        <v>4.624473303849156E-2</v>
      </c>
      <c r="M118" s="51">
        <f t="shared" si="100"/>
        <v>4.92</v>
      </c>
      <c r="N118" s="51">
        <f t="shared" si="101"/>
        <v>29520</v>
      </c>
    </row>
    <row r="119" spans="2:14" x14ac:dyDescent="0.25">
      <c r="B119" s="48" t="s">
        <v>482</v>
      </c>
      <c r="C119" s="48" t="s">
        <v>204</v>
      </c>
      <c r="D119" s="60" t="s">
        <v>378</v>
      </c>
      <c r="E119" s="49" t="s">
        <v>58</v>
      </c>
      <c r="F119" s="48" t="str">
        <f t="shared" si="94"/>
        <v>M2</v>
      </c>
      <c r="G119" s="50">
        <f t="shared" si="102"/>
        <v>6000</v>
      </c>
      <c r="H119" s="51">
        <f t="shared" si="95"/>
        <v>2.89</v>
      </c>
      <c r="I119" s="52">
        <f t="shared" si="96"/>
        <v>45047</v>
      </c>
      <c r="J119" s="53">
        <f t="shared" si="97"/>
        <v>277.43700000000001</v>
      </c>
      <c r="K119" s="53">
        <f t="shared" si="98"/>
        <v>290.267</v>
      </c>
      <c r="L119" s="54">
        <f t="shared" si="99"/>
        <v>4.624473303849156E-2</v>
      </c>
      <c r="M119" s="51">
        <f t="shared" si="100"/>
        <v>3.02</v>
      </c>
      <c r="N119" s="51">
        <f t="shared" si="101"/>
        <v>18120</v>
      </c>
    </row>
    <row r="120" spans="2:14" x14ac:dyDescent="0.25">
      <c r="B120" s="48" t="s">
        <v>483</v>
      </c>
      <c r="C120" s="48" t="s">
        <v>204</v>
      </c>
      <c r="D120" s="60" t="s">
        <v>379</v>
      </c>
      <c r="E120" s="49" t="s">
        <v>34</v>
      </c>
      <c r="F120" s="48" t="str">
        <f t="shared" si="94"/>
        <v>M2</v>
      </c>
      <c r="G120" s="50">
        <f t="shared" si="102"/>
        <v>6000</v>
      </c>
      <c r="H120" s="51">
        <f t="shared" si="95"/>
        <v>2.97</v>
      </c>
      <c r="I120" s="52">
        <f t="shared" si="96"/>
        <v>45047</v>
      </c>
      <c r="J120" s="53">
        <f t="shared" si="97"/>
        <v>277.43700000000001</v>
      </c>
      <c r="K120" s="53">
        <f t="shared" si="98"/>
        <v>290.267</v>
      </c>
      <c r="L120" s="54">
        <f t="shared" si="99"/>
        <v>4.624473303849156E-2</v>
      </c>
      <c r="M120" s="51">
        <f t="shared" si="100"/>
        <v>3.1</v>
      </c>
      <c r="N120" s="51">
        <f t="shared" si="101"/>
        <v>18600</v>
      </c>
    </row>
    <row r="121" spans="2:14" x14ac:dyDescent="0.25">
      <c r="B121" s="48" t="s">
        <v>484</v>
      </c>
      <c r="C121" s="48" t="s">
        <v>204</v>
      </c>
      <c r="D121" s="60" t="s">
        <v>57</v>
      </c>
      <c r="E121" s="49" t="s">
        <v>144</v>
      </c>
      <c r="F121" s="48" t="str">
        <f t="shared" si="94"/>
        <v>M2</v>
      </c>
      <c r="G121" s="50">
        <f t="shared" si="102"/>
        <v>6000</v>
      </c>
      <c r="H121" s="51">
        <f t="shared" si="95"/>
        <v>4.59</v>
      </c>
      <c r="I121" s="52">
        <f t="shared" si="96"/>
        <v>45047</v>
      </c>
      <c r="J121" s="53">
        <f t="shared" si="97"/>
        <v>277.43700000000001</v>
      </c>
      <c r="K121" s="53">
        <f t="shared" si="98"/>
        <v>290.267</v>
      </c>
      <c r="L121" s="54">
        <f t="shared" si="99"/>
        <v>4.624473303849156E-2</v>
      </c>
      <c r="M121" s="51">
        <f t="shared" si="100"/>
        <v>4.8</v>
      </c>
      <c r="N121" s="51">
        <f t="shared" si="101"/>
        <v>28800</v>
      </c>
    </row>
    <row r="122" spans="2:14" ht="47.25" x14ac:dyDescent="0.25">
      <c r="B122" s="48" t="s">
        <v>485</v>
      </c>
      <c r="C122" s="48" t="s">
        <v>204</v>
      </c>
      <c r="D122" s="60" t="s">
        <v>380</v>
      </c>
      <c r="E122" s="49" t="s">
        <v>392</v>
      </c>
      <c r="F122" s="48" t="str">
        <f t="shared" si="94"/>
        <v>M2</v>
      </c>
      <c r="G122" s="50">
        <f t="shared" si="102"/>
        <v>6000</v>
      </c>
      <c r="H122" s="51">
        <f t="shared" si="95"/>
        <v>5.93</v>
      </c>
      <c r="I122" s="52">
        <f t="shared" si="96"/>
        <v>45047</v>
      </c>
      <c r="J122" s="53">
        <f t="shared" si="97"/>
        <v>277.43700000000001</v>
      </c>
      <c r="K122" s="53">
        <f t="shared" si="98"/>
        <v>290.267</v>
      </c>
      <c r="L122" s="54">
        <f t="shared" si="99"/>
        <v>4.624473303849156E-2</v>
      </c>
      <c r="M122" s="51">
        <f t="shared" si="100"/>
        <v>6.2</v>
      </c>
      <c r="N122" s="51">
        <f t="shared" si="101"/>
        <v>37200</v>
      </c>
    </row>
    <row r="123" spans="2:14" x14ac:dyDescent="0.25">
      <c r="B123" s="55"/>
      <c r="C123" s="55"/>
      <c r="D123" s="55"/>
      <c r="E123" s="56"/>
      <c r="F123" s="55"/>
      <c r="G123" s="57"/>
      <c r="H123" s="57"/>
      <c r="I123" s="57"/>
      <c r="J123" s="57"/>
      <c r="K123" s="57"/>
      <c r="L123" s="57"/>
      <c r="M123" s="58"/>
      <c r="N123" s="58"/>
    </row>
    <row r="124" spans="2:14" s="38" customFormat="1" x14ac:dyDescent="0.25">
      <c r="B124" s="76" t="s">
        <v>75</v>
      </c>
      <c r="C124" s="77" t="s">
        <v>137</v>
      </c>
      <c r="D124" s="77"/>
      <c r="E124" s="78" t="s">
        <v>169</v>
      </c>
      <c r="F124" s="77"/>
      <c r="G124" s="77"/>
      <c r="H124" s="77"/>
      <c r="I124" s="77"/>
      <c r="J124" s="77"/>
      <c r="K124" s="77"/>
      <c r="L124" s="77"/>
      <c r="M124" s="77"/>
      <c r="N124" s="77">
        <f>SUM(N125:N141)</f>
        <v>1067820</v>
      </c>
    </row>
    <row r="125" spans="2:14" x14ac:dyDescent="0.25">
      <c r="B125" s="48" t="s">
        <v>197</v>
      </c>
      <c r="C125" s="48" t="s">
        <v>204</v>
      </c>
      <c r="D125" s="60" t="s">
        <v>49</v>
      </c>
      <c r="E125" s="49" t="s">
        <v>27</v>
      </c>
      <c r="F125" s="48" t="str">
        <f t="shared" ref="F125:F141" si="103">UPPER(VLOOKUP(D125,DADOS,3,FALSE))</f>
        <v>M2</v>
      </c>
      <c r="G125" s="50">
        <f>$G$77</f>
        <v>6000</v>
      </c>
      <c r="H125" s="51">
        <f t="shared" ref="H125:H141" si="104">VLOOKUP(D125,DADOS,4,FALSE)</f>
        <v>41.78</v>
      </c>
      <c r="I125" s="52">
        <f t="shared" ref="I125:I141" si="105">$I$77</f>
        <v>45047</v>
      </c>
      <c r="J125" s="53">
        <f t="shared" ref="J125:J141" si="106">$J$77</f>
        <v>277.43700000000001</v>
      </c>
      <c r="K125" s="53">
        <f t="shared" ref="K125:K141" si="107">$K$77</f>
        <v>290.267</v>
      </c>
      <c r="L125" s="54">
        <f t="shared" ref="L125:L141" si="108">IFERROR((K125-J125)/J125,)</f>
        <v>4.624473303849156E-2</v>
      </c>
      <c r="M125" s="51">
        <f t="shared" ref="M125:M141" si="109">TRUNC((1+L125)*H125,2)</f>
        <v>43.71</v>
      </c>
      <c r="N125" s="51">
        <f t="shared" ref="N125:N141" si="110">TRUNC(M125*G125,2)</f>
        <v>262260</v>
      </c>
    </row>
    <row r="126" spans="2:14" x14ac:dyDescent="0.25">
      <c r="B126" s="48" t="s">
        <v>198</v>
      </c>
      <c r="C126" s="48" t="s">
        <v>204</v>
      </c>
      <c r="D126" s="60" t="s">
        <v>77</v>
      </c>
      <c r="E126" s="49" t="s">
        <v>28</v>
      </c>
      <c r="F126" s="48" t="str">
        <f t="shared" si="103"/>
        <v>M2</v>
      </c>
      <c r="G126" s="50">
        <f>$G$125</f>
        <v>6000</v>
      </c>
      <c r="H126" s="51">
        <f t="shared" si="104"/>
        <v>8.59</v>
      </c>
      <c r="I126" s="52">
        <f t="shared" si="105"/>
        <v>45047</v>
      </c>
      <c r="J126" s="53">
        <f t="shared" si="106"/>
        <v>277.43700000000001</v>
      </c>
      <c r="K126" s="53">
        <f t="shared" si="107"/>
        <v>290.267</v>
      </c>
      <c r="L126" s="54">
        <f t="shared" si="108"/>
        <v>4.624473303849156E-2</v>
      </c>
      <c r="M126" s="51">
        <f t="shared" si="109"/>
        <v>8.98</v>
      </c>
      <c r="N126" s="51">
        <f t="shared" si="110"/>
        <v>53880</v>
      </c>
    </row>
    <row r="127" spans="2:14" x14ac:dyDescent="0.25">
      <c r="B127" s="48" t="s">
        <v>199</v>
      </c>
      <c r="C127" s="48" t="s">
        <v>204</v>
      </c>
      <c r="D127" s="60" t="s">
        <v>50</v>
      </c>
      <c r="E127" s="49" t="s">
        <v>29</v>
      </c>
      <c r="F127" s="48" t="str">
        <f t="shared" si="103"/>
        <v>M2</v>
      </c>
      <c r="G127" s="50">
        <f t="shared" ref="G127:G141" si="111">$G$125</f>
        <v>6000</v>
      </c>
      <c r="H127" s="51">
        <f t="shared" si="104"/>
        <v>17.48</v>
      </c>
      <c r="I127" s="52">
        <f t="shared" si="105"/>
        <v>45047</v>
      </c>
      <c r="J127" s="53">
        <f t="shared" si="106"/>
        <v>277.43700000000001</v>
      </c>
      <c r="K127" s="53">
        <f t="shared" si="107"/>
        <v>290.267</v>
      </c>
      <c r="L127" s="54">
        <f t="shared" si="108"/>
        <v>4.624473303849156E-2</v>
      </c>
      <c r="M127" s="51">
        <f t="shared" si="109"/>
        <v>18.28</v>
      </c>
      <c r="N127" s="51">
        <f t="shared" si="110"/>
        <v>109680</v>
      </c>
    </row>
    <row r="128" spans="2:14" x14ac:dyDescent="0.25">
      <c r="B128" s="48" t="s">
        <v>200</v>
      </c>
      <c r="C128" s="48" t="s">
        <v>204</v>
      </c>
      <c r="D128" s="60" t="s">
        <v>51</v>
      </c>
      <c r="E128" s="49" t="s">
        <v>35</v>
      </c>
      <c r="F128" s="48" t="str">
        <f t="shared" si="103"/>
        <v>M2</v>
      </c>
      <c r="G128" s="50">
        <f t="shared" si="111"/>
        <v>6000</v>
      </c>
      <c r="H128" s="51">
        <f t="shared" si="104"/>
        <v>14.44</v>
      </c>
      <c r="I128" s="52">
        <f t="shared" si="105"/>
        <v>45047</v>
      </c>
      <c r="J128" s="53">
        <f t="shared" si="106"/>
        <v>277.43700000000001</v>
      </c>
      <c r="K128" s="53">
        <f t="shared" si="107"/>
        <v>290.267</v>
      </c>
      <c r="L128" s="54">
        <f t="shared" si="108"/>
        <v>4.624473303849156E-2</v>
      </c>
      <c r="M128" s="51">
        <f t="shared" si="109"/>
        <v>15.1</v>
      </c>
      <c r="N128" s="51">
        <f t="shared" si="110"/>
        <v>90600</v>
      </c>
    </row>
    <row r="129" spans="2:14" x14ac:dyDescent="0.25">
      <c r="B129" s="48" t="s">
        <v>201</v>
      </c>
      <c r="C129" s="48" t="s">
        <v>204</v>
      </c>
      <c r="D129" s="60" t="s">
        <v>78</v>
      </c>
      <c r="E129" s="49" t="s">
        <v>37</v>
      </c>
      <c r="F129" s="48" t="str">
        <f t="shared" si="103"/>
        <v>M2</v>
      </c>
      <c r="G129" s="50">
        <f t="shared" si="111"/>
        <v>6000</v>
      </c>
      <c r="H129" s="51">
        <f t="shared" si="104"/>
        <v>12.91</v>
      </c>
      <c r="I129" s="52">
        <f t="shared" si="105"/>
        <v>45047</v>
      </c>
      <c r="J129" s="53">
        <f t="shared" si="106"/>
        <v>277.43700000000001</v>
      </c>
      <c r="K129" s="53">
        <f t="shared" si="107"/>
        <v>290.267</v>
      </c>
      <c r="L129" s="54">
        <f t="shared" si="108"/>
        <v>4.624473303849156E-2</v>
      </c>
      <c r="M129" s="51">
        <f t="shared" si="109"/>
        <v>13.5</v>
      </c>
      <c r="N129" s="51">
        <f t="shared" si="110"/>
        <v>81000</v>
      </c>
    </row>
    <row r="130" spans="2:14" x14ac:dyDescent="0.25">
      <c r="B130" s="48" t="s">
        <v>202</v>
      </c>
      <c r="C130" s="48" t="s">
        <v>204</v>
      </c>
      <c r="D130" s="60" t="s">
        <v>79</v>
      </c>
      <c r="E130" s="49" t="s">
        <v>30</v>
      </c>
      <c r="F130" s="48" t="str">
        <f t="shared" si="103"/>
        <v>M2</v>
      </c>
      <c r="G130" s="50">
        <f t="shared" si="111"/>
        <v>6000</v>
      </c>
      <c r="H130" s="51">
        <f t="shared" si="104"/>
        <v>2.82</v>
      </c>
      <c r="I130" s="52">
        <f t="shared" si="105"/>
        <v>45047</v>
      </c>
      <c r="J130" s="53">
        <f t="shared" si="106"/>
        <v>277.43700000000001</v>
      </c>
      <c r="K130" s="53">
        <f t="shared" si="107"/>
        <v>290.267</v>
      </c>
      <c r="L130" s="54">
        <f t="shared" si="108"/>
        <v>4.624473303849156E-2</v>
      </c>
      <c r="M130" s="51">
        <f t="shared" si="109"/>
        <v>2.95</v>
      </c>
      <c r="N130" s="51">
        <f t="shared" si="110"/>
        <v>17700</v>
      </c>
    </row>
    <row r="131" spans="2:14" x14ac:dyDescent="0.25">
      <c r="B131" s="48" t="s">
        <v>203</v>
      </c>
      <c r="C131" s="48" t="s">
        <v>204</v>
      </c>
      <c r="D131" s="60" t="s">
        <v>86</v>
      </c>
      <c r="E131" s="49" t="s">
        <v>31</v>
      </c>
      <c r="F131" s="48" t="str">
        <f t="shared" si="103"/>
        <v>M2</v>
      </c>
      <c r="G131" s="50">
        <f t="shared" si="111"/>
        <v>6000</v>
      </c>
      <c r="H131" s="51">
        <f t="shared" si="104"/>
        <v>20.05</v>
      </c>
      <c r="I131" s="52">
        <f t="shared" si="105"/>
        <v>45047</v>
      </c>
      <c r="J131" s="53">
        <f t="shared" si="106"/>
        <v>277.43700000000001</v>
      </c>
      <c r="K131" s="53">
        <f t="shared" si="107"/>
        <v>290.267</v>
      </c>
      <c r="L131" s="54">
        <f t="shared" si="108"/>
        <v>4.624473303849156E-2</v>
      </c>
      <c r="M131" s="51">
        <f t="shared" si="109"/>
        <v>20.97</v>
      </c>
      <c r="N131" s="51">
        <f t="shared" si="110"/>
        <v>125820</v>
      </c>
    </row>
    <row r="132" spans="2:14" x14ac:dyDescent="0.25">
      <c r="B132" s="48" t="s">
        <v>486</v>
      </c>
      <c r="C132" s="48" t="s">
        <v>204</v>
      </c>
      <c r="D132" s="60" t="s">
        <v>381</v>
      </c>
      <c r="E132" s="49" t="s">
        <v>32</v>
      </c>
      <c r="F132" s="48" t="str">
        <f t="shared" si="103"/>
        <v>M2</v>
      </c>
      <c r="G132" s="50">
        <f t="shared" si="111"/>
        <v>6000</v>
      </c>
      <c r="H132" s="51">
        <f t="shared" si="104"/>
        <v>4</v>
      </c>
      <c r="I132" s="52">
        <f t="shared" si="105"/>
        <v>45047</v>
      </c>
      <c r="J132" s="53">
        <f t="shared" si="106"/>
        <v>277.43700000000001</v>
      </c>
      <c r="K132" s="53">
        <f t="shared" si="107"/>
        <v>290.267</v>
      </c>
      <c r="L132" s="54">
        <f t="shared" si="108"/>
        <v>4.624473303849156E-2</v>
      </c>
      <c r="M132" s="51">
        <f t="shared" si="109"/>
        <v>4.18</v>
      </c>
      <c r="N132" s="51">
        <f t="shared" si="110"/>
        <v>25080</v>
      </c>
    </row>
    <row r="133" spans="2:14" ht="31.5" x14ac:dyDescent="0.25">
      <c r="B133" s="48" t="s">
        <v>487</v>
      </c>
      <c r="C133" s="48" t="s">
        <v>204</v>
      </c>
      <c r="D133" s="60" t="s">
        <v>382</v>
      </c>
      <c r="E133" s="49" t="s">
        <v>63</v>
      </c>
      <c r="F133" s="48" t="str">
        <f t="shared" si="103"/>
        <v>M2</v>
      </c>
      <c r="G133" s="50">
        <f t="shared" si="111"/>
        <v>6000</v>
      </c>
      <c r="H133" s="51">
        <f t="shared" si="104"/>
        <v>9.94</v>
      </c>
      <c r="I133" s="52">
        <f t="shared" si="105"/>
        <v>45047</v>
      </c>
      <c r="J133" s="53">
        <f t="shared" si="106"/>
        <v>277.43700000000001</v>
      </c>
      <c r="K133" s="53">
        <f t="shared" si="107"/>
        <v>290.267</v>
      </c>
      <c r="L133" s="54">
        <f t="shared" si="108"/>
        <v>4.624473303849156E-2</v>
      </c>
      <c r="M133" s="51">
        <f t="shared" si="109"/>
        <v>10.39</v>
      </c>
      <c r="N133" s="51">
        <f t="shared" si="110"/>
        <v>62340</v>
      </c>
    </row>
    <row r="134" spans="2:14" x14ac:dyDescent="0.25">
      <c r="B134" s="48" t="s">
        <v>488</v>
      </c>
      <c r="C134" s="48" t="s">
        <v>204</v>
      </c>
      <c r="D134" s="60" t="s">
        <v>383</v>
      </c>
      <c r="E134" s="49" t="s">
        <v>40</v>
      </c>
      <c r="F134" s="48" t="str">
        <f t="shared" si="103"/>
        <v>M2</v>
      </c>
      <c r="G134" s="50">
        <f t="shared" si="111"/>
        <v>6000</v>
      </c>
      <c r="H134" s="51">
        <f t="shared" si="104"/>
        <v>5.29</v>
      </c>
      <c r="I134" s="52">
        <f t="shared" si="105"/>
        <v>45047</v>
      </c>
      <c r="J134" s="53">
        <f t="shared" si="106"/>
        <v>277.43700000000001</v>
      </c>
      <c r="K134" s="53">
        <f t="shared" si="107"/>
        <v>290.267</v>
      </c>
      <c r="L134" s="54">
        <f t="shared" si="108"/>
        <v>4.624473303849156E-2</v>
      </c>
      <c r="M134" s="51">
        <f t="shared" si="109"/>
        <v>5.53</v>
      </c>
      <c r="N134" s="51">
        <f t="shared" si="110"/>
        <v>33180</v>
      </c>
    </row>
    <row r="135" spans="2:14" x14ac:dyDescent="0.25">
      <c r="B135" s="48" t="s">
        <v>489</v>
      </c>
      <c r="C135" s="48" t="s">
        <v>204</v>
      </c>
      <c r="D135" s="60" t="s">
        <v>384</v>
      </c>
      <c r="E135" s="49" t="s">
        <v>61</v>
      </c>
      <c r="F135" s="48" t="str">
        <f t="shared" si="103"/>
        <v>M2</v>
      </c>
      <c r="G135" s="50">
        <f t="shared" si="111"/>
        <v>6000</v>
      </c>
      <c r="H135" s="51">
        <f t="shared" si="104"/>
        <v>9.2899999999999991</v>
      </c>
      <c r="I135" s="52">
        <f t="shared" si="105"/>
        <v>45047</v>
      </c>
      <c r="J135" s="53">
        <f t="shared" si="106"/>
        <v>277.43700000000001</v>
      </c>
      <c r="K135" s="53">
        <f t="shared" si="107"/>
        <v>290.267</v>
      </c>
      <c r="L135" s="54">
        <f t="shared" si="108"/>
        <v>4.624473303849156E-2</v>
      </c>
      <c r="M135" s="51">
        <f t="shared" si="109"/>
        <v>9.7100000000000009</v>
      </c>
      <c r="N135" s="51">
        <f t="shared" si="110"/>
        <v>58260</v>
      </c>
    </row>
    <row r="136" spans="2:14" x14ac:dyDescent="0.25">
      <c r="B136" s="48" t="s">
        <v>490</v>
      </c>
      <c r="C136" s="48" t="s">
        <v>204</v>
      </c>
      <c r="D136" s="60" t="s">
        <v>385</v>
      </c>
      <c r="E136" s="49" t="s">
        <v>58</v>
      </c>
      <c r="F136" s="48" t="str">
        <f t="shared" si="103"/>
        <v>M2</v>
      </c>
      <c r="G136" s="50">
        <f t="shared" si="111"/>
        <v>6000</v>
      </c>
      <c r="H136" s="51">
        <f t="shared" si="104"/>
        <v>6.1</v>
      </c>
      <c r="I136" s="52">
        <f t="shared" si="105"/>
        <v>45047</v>
      </c>
      <c r="J136" s="53">
        <f t="shared" si="106"/>
        <v>277.43700000000001</v>
      </c>
      <c r="K136" s="53">
        <f t="shared" si="107"/>
        <v>290.267</v>
      </c>
      <c r="L136" s="54">
        <f t="shared" si="108"/>
        <v>4.624473303849156E-2</v>
      </c>
      <c r="M136" s="51">
        <f t="shared" si="109"/>
        <v>6.38</v>
      </c>
      <c r="N136" s="51">
        <f t="shared" si="110"/>
        <v>38280</v>
      </c>
    </row>
    <row r="137" spans="2:14" x14ac:dyDescent="0.25">
      <c r="B137" s="48" t="s">
        <v>491</v>
      </c>
      <c r="C137" s="48" t="s">
        <v>204</v>
      </c>
      <c r="D137" s="60" t="s">
        <v>386</v>
      </c>
      <c r="E137" s="49" t="s">
        <v>34</v>
      </c>
      <c r="F137" s="48" t="str">
        <f t="shared" si="103"/>
        <v>M2</v>
      </c>
      <c r="G137" s="50">
        <f t="shared" si="111"/>
        <v>6000</v>
      </c>
      <c r="H137" s="51">
        <f t="shared" si="104"/>
        <v>2.97</v>
      </c>
      <c r="I137" s="52">
        <f t="shared" si="105"/>
        <v>45047</v>
      </c>
      <c r="J137" s="53">
        <f t="shared" si="106"/>
        <v>277.43700000000001</v>
      </c>
      <c r="K137" s="53">
        <f t="shared" si="107"/>
        <v>290.267</v>
      </c>
      <c r="L137" s="54">
        <f t="shared" si="108"/>
        <v>4.624473303849156E-2</v>
      </c>
      <c r="M137" s="51">
        <f t="shared" si="109"/>
        <v>3.1</v>
      </c>
      <c r="N137" s="51">
        <f t="shared" si="110"/>
        <v>18600</v>
      </c>
    </row>
    <row r="138" spans="2:14" x14ac:dyDescent="0.25">
      <c r="B138" s="48" t="s">
        <v>492</v>
      </c>
      <c r="C138" s="48" t="s">
        <v>204</v>
      </c>
      <c r="D138" s="60" t="s">
        <v>387</v>
      </c>
      <c r="E138" s="49" t="s">
        <v>62</v>
      </c>
      <c r="F138" s="48" t="str">
        <f t="shared" si="103"/>
        <v>M2</v>
      </c>
      <c r="G138" s="50">
        <f t="shared" si="111"/>
        <v>6000</v>
      </c>
      <c r="H138" s="51">
        <f t="shared" si="104"/>
        <v>1.3</v>
      </c>
      <c r="I138" s="52">
        <f t="shared" si="105"/>
        <v>45047</v>
      </c>
      <c r="J138" s="53">
        <f t="shared" si="106"/>
        <v>277.43700000000001</v>
      </c>
      <c r="K138" s="53">
        <f t="shared" si="107"/>
        <v>290.267</v>
      </c>
      <c r="L138" s="54">
        <f t="shared" si="108"/>
        <v>4.624473303849156E-2</v>
      </c>
      <c r="M138" s="51">
        <f t="shared" si="109"/>
        <v>1.36</v>
      </c>
      <c r="N138" s="51">
        <f t="shared" si="110"/>
        <v>8160</v>
      </c>
    </row>
    <row r="139" spans="2:14" x14ac:dyDescent="0.25">
      <c r="B139" s="48" t="s">
        <v>493</v>
      </c>
      <c r="C139" s="48" t="s">
        <v>204</v>
      </c>
      <c r="D139" s="60" t="s">
        <v>388</v>
      </c>
      <c r="E139" s="49" t="s">
        <v>59</v>
      </c>
      <c r="F139" s="48" t="str">
        <f t="shared" si="103"/>
        <v>M2</v>
      </c>
      <c r="G139" s="50">
        <f t="shared" si="111"/>
        <v>6000</v>
      </c>
      <c r="H139" s="51">
        <f t="shared" si="104"/>
        <v>0.96</v>
      </c>
      <c r="I139" s="52">
        <f t="shared" si="105"/>
        <v>45047</v>
      </c>
      <c r="J139" s="53">
        <f t="shared" si="106"/>
        <v>277.43700000000001</v>
      </c>
      <c r="K139" s="53">
        <f t="shared" si="107"/>
        <v>290.267</v>
      </c>
      <c r="L139" s="54">
        <f t="shared" si="108"/>
        <v>4.624473303849156E-2</v>
      </c>
      <c r="M139" s="51">
        <f t="shared" si="109"/>
        <v>1</v>
      </c>
      <c r="N139" s="51">
        <f t="shared" si="110"/>
        <v>6000</v>
      </c>
    </row>
    <row r="140" spans="2:14" x14ac:dyDescent="0.25">
      <c r="B140" s="48" t="s">
        <v>494</v>
      </c>
      <c r="C140" s="48" t="s">
        <v>204</v>
      </c>
      <c r="D140" s="60" t="s">
        <v>57</v>
      </c>
      <c r="E140" s="49" t="s">
        <v>144</v>
      </c>
      <c r="F140" s="48" t="str">
        <f t="shared" si="103"/>
        <v>M2</v>
      </c>
      <c r="G140" s="50">
        <f t="shared" si="111"/>
        <v>6000</v>
      </c>
      <c r="H140" s="51">
        <f t="shared" si="104"/>
        <v>4.59</v>
      </c>
      <c r="I140" s="52">
        <f t="shared" si="105"/>
        <v>45047</v>
      </c>
      <c r="J140" s="53">
        <f t="shared" si="106"/>
        <v>277.43700000000001</v>
      </c>
      <c r="K140" s="53">
        <f t="shared" si="107"/>
        <v>290.267</v>
      </c>
      <c r="L140" s="54">
        <f t="shared" si="108"/>
        <v>4.624473303849156E-2</v>
      </c>
      <c r="M140" s="51">
        <f t="shared" si="109"/>
        <v>4.8</v>
      </c>
      <c r="N140" s="51">
        <f t="shared" si="110"/>
        <v>28800</v>
      </c>
    </row>
    <row r="141" spans="2:14" ht="47.25" x14ac:dyDescent="0.25">
      <c r="B141" s="48" t="s">
        <v>495</v>
      </c>
      <c r="C141" s="48" t="s">
        <v>204</v>
      </c>
      <c r="D141" s="60" t="s">
        <v>389</v>
      </c>
      <c r="E141" s="49" t="s">
        <v>392</v>
      </c>
      <c r="F141" s="48" t="str">
        <f t="shared" si="103"/>
        <v>M2</v>
      </c>
      <c r="G141" s="50">
        <f t="shared" si="111"/>
        <v>6000</v>
      </c>
      <c r="H141" s="51">
        <f t="shared" si="104"/>
        <v>7.68</v>
      </c>
      <c r="I141" s="52">
        <f t="shared" si="105"/>
        <v>45047</v>
      </c>
      <c r="J141" s="53">
        <f t="shared" si="106"/>
        <v>277.43700000000001</v>
      </c>
      <c r="K141" s="53">
        <f t="shared" si="107"/>
        <v>290.267</v>
      </c>
      <c r="L141" s="54">
        <f t="shared" si="108"/>
        <v>4.624473303849156E-2</v>
      </c>
      <c r="M141" s="51">
        <f t="shared" si="109"/>
        <v>8.0299999999999994</v>
      </c>
      <c r="N141" s="51">
        <f t="shared" si="110"/>
        <v>48180</v>
      </c>
    </row>
    <row r="142" spans="2:14" x14ac:dyDescent="0.25">
      <c r="B142" s="55"/>
      <c r="C142" s="55"/>
      <c r="D142" s="55"/>
      <c r="E142" s="56"/>
      <c r="F142" s="55"/>
      <c r="G142" s="57"/>
      <c r="H142" s="57"/>
      <c r="I142" s="57"/>
      <c r="J142" s="57"/>
      <c r="K142" s="57"/>
      <c r="L142" s="57"/>
      <c r="M142" s="58"/>
      <c r="N142" s="58"/>
    </row>
    <row r="143" spans="2:14" s="38" customFormat="1" x14ac:dyDescent="0.25">
      <c r="B143" s="76" t="s">
        <v>76</v>
      </c>
      <c r="C143" s="77" t="s">
        <v>137</v>
      </c>
      <c r="D143" s="77"/>
      <c r="E143" s="78" t="s">
        <v>41</v>
      </c>
      <c r="F143" s="77"/>
      <c r="G143" s="77"/>
      <c r="H143" s="77"/>
      <c r="I143" s="77"/>
      <c r="J143" s="77"/>
      <c r="K143" s="77"/>
      <c r="L143" s="77"/>
      <c r="M143" s="77"/>
      <c r="N143" s="77">
        <f>SUM(N144:N150)</f>
        <v>797700</v>
      </c>
    </row>
    <row r="144" spans="2:14" x14ac:dyDescent="0.25">
      <c r="B144" s="48" t="s">
        <v>496</v>
      </c>
      <c r="C144" s="48" t="s">
        <v>204</v>
      </c>
      <c r="D144" s="60" t="s">
        <v>52</v>
      </c>
      <c r="E144" s="49" t="s">
        <v>36</v>
      </c>
      <c r="F144" s="48" t="str">
        <f t="shared" ref="F144:F150" si="112">UPPER(VLOOKUP(D144,DADOS,3,FALSE))</f>
        <v>M2</v>
      </c>
      <c r="G144" s="50">
        <f>$G$147</f>
        <v>30000</v>
      </c>
      <c r="H144" s="51">
        <f t="shared" ref="H144:H150" si="113">VLOOKUP(D144,DADOS,4,FALSE)</f>
        <v>3.45</v>
      </c>
      <c r="I144" s="52">
        <f t="shared" ref="I144:I150" si="114">$I$77</f>
        <v>45047</v>
      </c>
      <c r="J144" s="53">
        <f t="shared" ref="J144:J149" si="115">$J$77</f>
        <v>277.43700000000001</v>
      </c>
      <c r="K144" s="53">
        <f t="shared" ref="K144:K149" si="116">$K$77</f>
        <v>290.267</v>
      </c>
      <c r="L144" s="54">
        <f t="shared" ref="L144:L150" si="117">IFERROR((K144-J144)/J144,)</f>
        <v>4.624473303849156E-2</v>
      </c>
      <c r="M144" s="51">
        <f t="shared" ref="M144:M150" si="118">TRUNC((1+L144)*H144,2)</f>
        <v>3.6</v>
      </c>
      <c r="N144" s="51">
        <f t="shared" ref="N144:N150" si="119">TRUNC(M144*G144,2)</f>
        <v>108000</v>
      </c>
    </row>
    <row r="145" spans="2:14" x14ac:dyDescent="0.25">
      <c r="B145" s="48" t="s">
        <v>497</v>
      </c>
      <c r="C145" s="48" t="s">
        <v>204</v>
      </c>
      <c r="D145" s="60" t="s">
        <v>53</v>
      </c>
      <c r="E145" s="49" t="s">
        <v>38</v>
      </c>
      <c r="F145" s="48" t="str">
        <f t="shared" si="112"/>
        <v>M2</v>
      </c>
      <c r="G145" s="50">
        <f>$G$147</f>
        <v>30000</v>
      </c>
      <c r="H145" s="51">
        <f t="shared" si="113"/>
        <v>2.64</v>
      </c>
      <c r="I145" s="52">
        <f t="shared" si="114"/>
        <v>45047</v>
      </c>
      <c r="J145" s="53">
        <f t="shared" si="115"/>
        <v>277.43700000000001</v>
      </c>
      <c r="K145" s="53">
        <f t="shared" si="116"/>
        <v>290.267</v>
      </c>
      <c r="L145" s="54">
        <f t="shared" si="117"/>
        <v>4.624473303849156E-2</v>
      </c>
      <c r="M145" s="51">
        <f t="shared" si="118"/>
        <v>2.76</v>
      </c>
      <c r="N145" s="51">
        <f t="shared" si="119"/>
        <v>82800</v>
      </c>
    </row>
    <row r="146" spans="2:14" x14ac:dyDescent="0.25">
      <c r="B146" s="48" t="s">
        <v>498</v>
      </c>
      <c r="C146" s="48" t="s">
        <v>204</v>
      </c>
      <c r="D146" s="60" t="s">
        <v>54</v>
      </c>
      <c r="E146" s="49" t="s">
        <v>39</v>
      </c>
      <c r="F146" s="48" t="str">
        <f t="shared" si="112"/>
        <v>M2</v>
      </c>
      <c r="G146" s="50">
        <f>$G$147</f>
        <v>30000</v>
      </c>
      <c r="H146" s="51">
        <f t="shared" si="113"/>
        <v>2.97</v>
      </c>
      <c r="I146" s="52">
        <f t="shared" si="114"/>
        <v>45047</v>
      </c>
      <c r="J146" s="53">
        <f t="shared" si="115"/>
        <v>277.43700000000001</v>
      </c>
      <c r="K146" s="53">
        <f t="shared" si="116"/>
        <v>290.267</v>
      </c>
      <c r="L146" s="54">
        <f t="shared" si="117"/>
        <v>4.624473303849156E-2</v>
      </c>
      <c r="M146" s="51">
        <f t="shared" si="118"/>
        <v>3.1</v>
      </c>
      <c r="N146" s="51">
        <f t="shared" si="119"/>
        <v>93000</v>
      </c>
    </row>
    <row r="147" spans="2:14" ht="31.5" x14ac:dyDescent="0.25">
      <c r="B147" s="48" t="s">
        <v>499</v>
      </c>
      <c r="C147" s="48" t="s">
        <v>204</v>
      </c>
      <c r="D147" s="60" t="s">
        <v>55</v>
      </c>
      <c r="E147" s="49" t="s">
        <v>109</v>
      </c>
      <c r="F147" s="48" t="str">
        <f t="shared" si="112"/>
        <v>M2</v>
      </c>
      <c r="G147" s="50">
        <v>30000</v>
      </c>
      <c r="H147" s="51">
        <f t="shared" si="113"/>
        <v>4.59</v>
      </c>
      <c r="I147" s="52">
        <f t="shared" si="114"/>
        <v>45047</v>
      </c>
      <c r="J147" s="53">
        <f t="shared" si="115"/>
        <v>277.43700000000001</v>
      </c>
      <c r="K147" s="53">
        <f t="shared" si="116"/>
        <v>290.267</v>
      </c>
      <c r="L147" s="54">
        <f t="shared" si="117"/>
        <v>4.624473303849156E-2</v>
      </c>
      <c r="M147" s="51">
        <f t="shared" si="118"/>
        <v>4.8</v>
      </c>
      <c r="N147" s="51">
        <f t="shared" si="119"/>
        <v>144000</v>
      </c>
    </row>
    <row r="148" spans="2:14" ht="31.5" x14ac:dyDescent="0.25">
      <c r="B148" s="48" t="s">
        <v>500</v>
      </c>
      <c r="C148" s="48" t="s">
        <v>204</v>
      </c>
      <c r="D148" s="60" t="s">
        <v>56</v>
      </c>
      <c r="E148" s="49" t="s">
        <v>42</v>
      </c>
      <c r="F148" s="48" t="str">
        <f t="shared" si="112"/>
        <v>M2</v>
      </c>
      <c r="G148" s="50">
        <f>$G$147</f>
        <v>30000</v>
      </c>
      <c r="H148" s="51">
        <f t="shared" si="113"/>
        <v>2.89</v>
      </c>
      <c r="I148" s="52">
        <f t="shared" si="114"/>
        <v>45047</v>
      </c>
      <c r="J148" s="53">
        <f t="shared" si="115"/>
        <v>277.43700000000001</v>
      </c>
      <c r="K148" s="53">
        <f t="shared" si="116"/>
        <v>290.267</v>
      </c>
      <c r="L148" s="54">
        <f t="shared" si="117"/>
        <v>4.624473303849156E-2</v>
      </c>
      <c r="M148" s="51">
        <f t="shared" si="118"/>
        <v>3.02</v>
      </c>
      <c r="N148" s="51">
        <f t="shared" si="119"/>
        <v>90600</v>
      </c>
    </row>
    <row r="149" spans="2:14" x14ac:dyDescent="0.25">
      <c r="B149" s="48" t="s">
        <v>501</v>
      </c>
      <c r="C149" s="48" t="s">
        <v>204</v>
      </c>
      <c r="D149" s="60" t="s">
        <v>57</v>
      </c>
      <c r="E149" s="49" t="s">
        <v>144</v>
      </c>
      <c r="F149" s="48" t="str">
        <f t="shared" si="112"/>
        <v>M2</v>
      </c>
      <c r="G149" s="50">
        <f>$G$147</f>
        <v>30000</v>
      </c>
      <c r="H149" s="51">
        <f t="shared" si="113"/>
        <v>4.59</v>
      </c>
      <c r="I149" s="52">
        <f t="shared" si="114"/>
        <v>45047</v>
      </c>
      <c r="J149" s="53">
        <f t="shared" si="115"/>
        <v>277.43700000000001</v>
      </c>
      <c r="K149" s="53">
        <f t="shared" si="116"/>
        <v>290.267</v>
      </c>
      <c r="L149" s="54">
        <f t="shared" si="117"/>
        <v>4.624473303849156E-2</v>
      </c>
      <c r="M149" s="51">
        <f t="shared" si="118"/>
        <v>4.8</v>
      </c>
      <c r="N149" s="51">
        <f t="shared" si="119"/>
        <v>144000</v>
      </c>
    </row>
    <row r="150" spans="2:14" ht="47.25" x14ac:dyDescent="0.25">
      <c r="B150" s="48" t="s">
        <v>502</v>
      </c>
      <c r="C150" s="48" t="s">
        <v>204</v>
      </c>
      <c r="D150" s="60" t="s">
        <v>99</v>
      </c>
      <c r="E150" s="49" t="s">
        <v>393</v>
      </c>
      <c r="F150" s="48" t="str">
        <f t="shared" si="112"/>
        <v>M2</v>
      </c>
      <c r="G150" s="50">
        <f>$G$147</f>
        <v>30000</v>
      </c>
      <c r="H150" s="51">
        <f t="shared" si="113"/>
        <v>4.32</v>
      </c>
      <c r="I150" s="52">
        <f t="shared" si="114"/>
        <v>45047</v>
      </c>
      <c r="J150" s="53">
        <f>$J$77</f>
        <v>277.43700000000001</v>
      </c>
      <c r="K150" s="53">
        <f>$K$77</f>
        <v>290.267</v>
      </c>
      <c r="L150" s="54">
        <f t="shared" si="117"/>
        <v>4.624473303849156E-2</v>
      </c>
      <c r="M150" s="51">
        <f t="shared" si="118"/>
        <v>4.51</v>
      </c>
      <c r="N150" s="51">
        <f t="shared" si="119"/>
        <v>135300</v>
      </c>
    </row>
    <row r="151" spans="2:14" x14ac:dyDescent="0.25">
      <c r="B151" s="55"/>
      <c r="C151" s="55"/>
      <c r="D151" s="55"/>
      <c r="E151" s="56"/>
      <c r="F151" s="55"/>
      <c r="G151" s="57"/>
      <c r="H151" s="57"/>
      <c r="I151" s="57"/>
      <c r="J151" s="57"/>
      <c r="K151" s="57"/>
      <c r="L151" s="57"/>
      <c r="M151" s="58"/>
      <c r="N151" s="58"/>
    </row>
    <row r="152" spans="2:14" s="38" customFormat="1" x14ac:dyDescent="0.25">
      <c r="B152" s="66">
        <v>4</v>
      </c>
      <c r="C152" s="67" t="s">
        <v>137</v>
      </c>
      <c r="D152" s="67"/>
      <c r="E152" s="68" t="s">
        <v>87</v>
      </c>
      <c r="F152" s="67" t="s">
        <v>137</v>
      </c>
      <c r="G152" s="69"/>
      <c r="H152" s="69"/>
      <c r="I152" s="69"/>
      <c r="J152" s="69"/>
      <c r="K152" s="69"/>
      <c r="L152" s="69"/>
      <c r="M152" s="70"/>
      <c r="N152" s="74">
        <f>SUM(N153,N155,N158,N161,N164)</f>
        <v>1254925.67</v>
      </c>
    </row>
    <row r="153" spans="2:14" s="38" customFormat="1" x14ac:dyDescent="0.25">
      <c r="B153" s="76" t="s">
        <v>49</v>
      </c>
      <c r="C153" s="77" t="s">
        <v>137</v>
      </c>
      <c r="D153" s="77"/>
      <c r="E153" s="78" t="s">
        <v>26</v>
      </c>
      <c r="F153" s="77"/>
      <c r="G153" s="77"/>
      <c r="H153" s="77"/>
      <c r="I153" s="77"/>
      <c r="J153" s="77"/>
      <c r="K153" s="77"/>
      <c r="L153" s="77"/>
      <c r="M153" s="77"/>
      <c r="N153" s="77">
        <f>SUM(N154)</f>
        <v>20079.03</v>
      </c>
    </row>
    <row r="154" spans="2:14" x14ac:dyDescent="0.25">
      <c r="B154" s="48" t="s">
        <v>355</v>
      </c>
      <c r="C154" s="222" t="str">
        <f>UPPER("Própria")</f>
        <v>PRÓPRIA</v>
      </c>
      <c r="D154" s="223">
        <v>1</v>
      </c>
      <c r="E154" s="49" t="s">
        <v>91</v>
      </c>
      <c r="F154" s="48" t="s">
        <v>82</v>
      </c>
      <c r="G154" s="50">
        <v>1</v>
      </c>
      <c r="H154" s="51">
        <f>VLOOKUP(D154,DADOS,4,FALSE)</f>
        <v>20079.03</v>
      </c>
      <c r="I154" s="59">
        <f>DATABASE</f>
        <v>45292</v>
      </c>
      <c r="J154" s="53">
        <f t="shared" ref="J154" si="120">$K$154</f>
        <v>290.267</v>
      </c>
      <c r="K154" s="53">
        <f>$K$29</f>
        <v>290.267</v>
      </c>
      <c r="L154" s="54">
        <f>IFERROR((K154-J154)/J154,)</f>
        <v>0</v>
      </c>
      <c r="M154" s="51">
        <f t="shared" ref="M154" si="121">TRUNC((1+L154)*H154,2)</f>
        <v>20079.03</v>
      </c>
      <c r="N154" s="51">
        <f t="shared" ref="N154" si="122">TRUNC(M154*G154,2)</f>
        <v>20079.03</v>
      </c>
    </row>
    <row r="155" spans="2:14" s="38" customFormat="1" x14ac:dyDescent="0.25">
      <c r="B155" s="76" t="s">
        <v>77</v>
      </c>
      <c r="C155" s="77" t="s">
        <v>137</v>
      </c>
      <c r="D155" s="77"/>
      <c r="E155" s="78" t="s">
        <v>101</v>
      </c>
      <c r="F155" s="77"/>
      <c r="G155" s="77"/>
      <c r="H155" s="77"/>
      <c r="I155" s="77"/>
      <c r="J155" s="77"/>
      <c r="K155" s="77"/>
      <c r="L155" s="77"/>
      <c r="M155" s="77"/>
      <c r="N155" s="77">
        <f>SUM(N156:N157)</f>
        <v>333664.34999999998</v>
      </c>
    </row>
    <row r="156" spans="2:14" x14ac:dyDescent="0.25">
      <c r="B156" s="48" t="s">
        <v>356</v>
      </c>
      <c r="C156" s="222" t="str">
        <f>UPPER("Própria")</f>
        <v>PRÓPRIA</v>
      </c>
      <c r="D156" s="223">
        <v>2</v>
      </c>
      <c r="E156" s="49" t="s">
        <v>89</v>
      </c>
      <c r="F156" s="48" t="s">
        <v>82</v>
      </c>
      <c r="G156" s="50">
        <v>1</v>
      </c>
      <c r="H156" s="51">
        <f>VLOOKUP(D156,DADOS,4,FALSE)</f>
        <v>114850.26</v>
      </c>
      <c r="I156" s="59">
        <f>$I$154</f>
        <v>45292</v>
      </c>
      <c r="J156" s="53">
        <f t="shared" ref="J156" si="123">$K$154</f>
        <v>290.267</v>
      </c>
      <c r="K156" s="53">
        <f>$K$154</f>
        <v>290.267</v>
      </c>
      <c r="L156" s="54">
        <f>IFERROR((K156-J156)/J156,)</f>
        <v>0</v>
      </c>
      <c r="M156" s="51">
        <f t="shared" ref="M156:M157" si="124">TRUNC((1+L156)*H156,2)</f>
        <v>114850.26</v>
      </c>
      <c r="N156" s="51">
        <f t="shared" ref="N156:N157" si="125">TRUNC(M156*G156,2)</f>
        <v>114850.26</v>
      </c>
    </row>
    <row r="157" spans="2:14" ht="47.25" x14ac:dyDescent="0.25">
      <c r="B157" s="48" t="s">
        <v>357</v>
      </c>
      <c r="C157" s="222" t="str">
        <f>UPPER("Própria")</f>
        <v>PRÓPRIA</v>
      </c>
      <c r="D157" s="223">
        <v>3</v>
      </c>
      <c r="E157" s="49" t="s">
        <v>140</v>
      </c>
      <c r="F157" s="48" t="s">
        <v>82</v>
      </c>
      <c r="G157" s="50">
        <v>1</v>
      </c>
      <c r="H157" s="51">
        <f>VLOOKUP(D157,DADOS,4,FALSE)</f>
        <v>218814.09</v>
      </c>
      <c r="I157" s="59">
        <f>$I$154</f>
        <v>45292</v>
      </c>
      <c r="J157" s="53">
        <f>$J$154</f>
        <v>290.267</v>
      </c>
      <c r="K157" s="53">
        <f>$K$154</f>
        <v>290.267</v>
      </c>
      <c r="L157" s="54">
        <f>IFERROR((K157-J157)/J157,)</f>
        <v>0</v>
      </c>
      <c r="M157" s="51">
        <f t="shared" si="124"/>
        <v>218814.09</v>
      </c>
      <c r="N157" s="51">
        <f t="shared" si="125"/>
        <v>218814.09</v>
      </c>
    </row>
    <row r="158" spans="2:14" s="38" customFormat="1" x14ac:dyDescent="0.25">
      <c r="B158" s="76" t="s">
        <v>50</v>
      </c>
      <c r="C158" s="77" t="s">
        <v>137</v>
      </c>
      <c r="D158" s="77"/>
      <c r="E158" s="78" t="s">
        <v>102</v>
      </c>
      <c r="F158" s="77"/>
      <c r="G158" s="77"/>
      <c r="H158" s="77"/>
      <c r="I158" s="77"/>
      <c r="J158" s="77"/>
      <c r="K158" s="77"/>
      <c r="L158" s="77"/>
      <c r="M158" s="77"/>
      <c r="N158" s="77">
        <f>SUM(N159:N160)</f>
        <v>568756.88</v>
      </c>
    </row>
    <row r="159" spans="2:14" ht="31.5" x14ac:dyDescent="0.25">
      <c r="B159" s="48" t="s">
        <v>358</v>
      </c>
      <c r="C159" s="222" t="str">
        <f>UPPER("Própria")</f>
        <v>PRÓPRIA</v>
      </c>
      <c r="D159" s="223">
        <v>4</v>
      </c>
      <c r="E159" s="49" t="s">
        <v>92</v>
      </c>
      <c r="F159" s="48" t="s">
        <v>82</v>
      </c>
      <c r="G159" s="50">
        <v>1</v>
      </c>
      <c r="H159" s="51">
        <f>VLOOKUP(D159,DADOS,4,FALSE)</f>
        <v>242042.52</v>
      </c>
      <c r="I159" s="59">
        <f t="shared" ref="I159:I160" si="126">$I$154</f>
        <v>45292</v>
      </c>
      <c r="J159" s="53">
        <f t="shared" ref="J159:J160" si="127">$J$154</f>
        <v>290.267</v>
      </c>
      <c r="K159" s="53">
        <f t="shared" ref="K159:K160" si="128">$K$154</f>
        <v>290.267</v>
      </c>
      <c r="L159" s="54">
        <f t="shared" ref="L159:L160" si="129">IFERROR((K159-J159)/J159,)</f>
        <v>0</v>
      </c>
      <c r="M159" s="51">
        <f t="shared" ref="M159:M160" si="130">TRUNC((1+L159)*H159,2)</f>
        <v>242042.52</v>
      </c>
      <c r="N159" s="51">
        <f t="shared" ref="N159:N160" si="131">TRUNC(M159*G159,2)</f>
        <v>242042.52</v>
      </c>
    </row>
    <row r="160" spans="2:14" ht="47.25" x14ac:dyDescent="0.25">
      <c r="B160" s="48" t="s">
        <v>359</v>
      </c>
      <c r="C160" s="222" t="str">
        <f>UPPER("Própria")</f>
        <v>PRÓPRIA</v>
      </c>
      <c r="D160" s="223">
        <v>5</v>
      </c>
      <c r="E160" s="49" t="s">
        <v>93</v>
      </c>
      <c r="F160" s="48" t="s">
        <v>82</v>
      </c>
      <c r="G160" s="50">
        <v>1</v>
      </c>
      <c r="H160" s="51">
        <f>VLOOKUP(D160,DADOS,4,FALSE)</f>
        <v>326714.36</v>
      </c>
      <c r="I160" s="59">
        <f t="shared" si="126"/>
        <v>45292</v>
      </c>
      <c r="J160" s="53">
        <f t="shared" si="127"/>
        <v>290.267</v>
      </c>
      <c r="K160" s="53">
        <f t="shared" si="128"/>
        <v>290.267</v>
      </c>
      <c r="L160" s="54">
        <f t="shared" si="129"/>
        <v>0</v>
      </c>
      <c r="M160" s="51">
        <f t="shared" si="130"/>
        <v>326714.36</v>
      </c>
      <c r="N160" s="51">
        <f t="shared" si="131"/>
        <v>326714.36</v>
      </c>
    </row>
    <row r="161" spans="2:14" s="38" customFormat="1" x14ac:dyDescent="0.25">
      <c r="B161" s="76" t="s">
        <v>51</v>
      </c>
      <c r="C161" s="77" t="s">
        <v>137</v>
      </c>
      <c r="D161" s="77"/>
      <c r="E161" s="78" t="s">
        <v>103</v>
      </c>
      <c r="F161" s="77"/>
      <c r="G161" s="77"/>
      <c r="H161" s="77"/>
      <c r="I161" s="77"/>
      <c r="J161" s="77"/>
      <c r="K161" s="77"/>
      <c r="L161" s="77"/>
      <c r="M161" s="77"/>
      <c r="N161" s="77">
        <f>SUM(N162:N163)</f>
        <v>231857.21999999997</v>
      </c>
    </row>
    <row r="162" spans="2:14" x14ac:dyDescent="0.25">
      <c r="B162" s="48" t="s">
        <v>360</v>
      </c>
      <c r="C162" s="222" t="str">
        <f>UPPER("Própria")</f>
        <v>PRÓPRIA</v>
      </c>
      <c r="D162" s="223">
        <v>6</v>
      </c>
      <c r="E162" s="49" t="s">
        <v>141</v>
      </c>
      <c r="F162" s="48" t="s">
        <v>82</v>
      </c>
      <c r="G162" s="50">
        <v>1</v>
      </c>
      <c r="H162" s="51">
        <f>VLOOKUP(D162,DADOS,4,FALSE)</f>
        <v>125144.54</v>
      </c>
      <c r="I162" s="59">
        <f t="shared" ref="I162:I163" si="132">$I$154</f>
        <v>45292</v>
      </c>
      <c r="J162" s="53">
        <f t="shared" ref="J162:J163" si="133">$J$154</f>
        <v>290.267</v>
      </c>
      <c r="K162" s="53">
        <f t="shared" ref="K162" si="134">$K$154</f>
        <v>290.267</v>
      </c>
      <c r="L162" s="54">
        <f t="shared" ref="L162:L163" si="135">IFERROR((K162-J162)/J162,)</f>
        <v>0</v>
      </c>
      <c r="M162" s="51">
        <f t="shared" ref="M162" si="136">TRUNC((1+L162)*H162,2)</f>
        <v>125144.54</v>
      </c>
      <c r="N162" s="51">
        <f t="shared" ref="N162:N163" si="137">TRUNC(M162*G162,2)</f>
        <v>125144.54</v>
      </c>
    </row>
    <row r="163" spans="2:14" ht="31.5" x14ac:dyDescent="0.25">
      <c r="B163" s="48" t="s">
        <v>361</v>
      </c>
      <c r="C163" s="222" t="str">
        <f>UPPER("Própria")</f>
        <v>PRÓPRIA</v>
      </c>
      <c r="D163" s="223">
        <v>7</v>
      </c>
      <c r="E163" s="49" t="s">
        <v>94</v>
      </c>
      <c r="F163" s="48" t="s">
        <v>82</v>
      </c>
      <c r="G163" s="50">
        <v>1</v>
      </c>
      <c r="H163" s="51">
        <f>VLOOKUP(D163,DADOS,4,FALSE)</f>
        <v>106712.68</v>
      </c>
      <c r="I163" s="59">
        <f t="shared" si="132"/>
        <v>45292</v>
      </c>
      <c r="J163" s="53">
        <f t="shared" si="133"/>
        <v>290.267</v>
      </c>
      <c r="K163" s="53">
        <f>$K$154</f>
        <v>290.267</v>
      </c>
      <c r="L163" s="54">
        <f t="shared" si="135"/>
        <v>0</v>
      </c>
      <c r="M163" s="51">
        <f>TRUNC((1+L163)*H163,2)</f>
        <v>106712.68</v>
      </c>
      <c r="N163" s="51">
        <f t="shared" si="137"/>
        <v>106712.68</v>
      </c>
    </row>
    <row r="164" spans="2:14" s="38" customFormat="1" ht="31.5" x14ac:dyDescent="0.25">
      <c r="B164" s="76" t="s">
        <v>78</v>
      </c>
      <c r="C164" s="77" t="s">
        <v>137</v>
      </c>
      <c r="D164" s="77"/>
      <c r="E164" s="78" t="s">
        <v>95</v>
      </c>
      <c r="F164" s="77"/>
      <c r="G164" s="77"/>
      <c r="H164" s="77"/>
      <c r="I164" s="77"/>
      <c r="J164" s="77"/>
      <c r="K164" s="77"/>
      <c r="L164" s="77"/>
      <c r="M164" s="77"/>
      <c r="N164" s="77">
        <f>SUM(N165:N166)</f>
        <v>100568.19</v>
      </c>
    </row>
    <row r="165" spans="2:14" x14ac:dyDescent="0.25">
      <c r="B165" s="48" t="s">
        <v>362</v>
      </c>
      <c r="C165" s="48" t="s">
        <v>204</v>
      </c>
      <c r="D165" s="48">
        <v>42173</v>
      </c>
      <c r="E165" s="49" t="s">
        <v>136</v>
      </c>
      <c r="F165" s="48" t="s">
        <v>82</v>
      </c>
      <c r="G165" s="50">
        <v>1</v>
      </c>
      <c r="H165" s="51">
        <f>VLOOKUP(D165,DADOS,4,FALSE)</f>
        <v>12696.57</v>
      </c>
      <c r="I165" s="52">
        <f>$I$29</f>
        <v>41214</v>
      </c>
      <c r="J165" s="53">
        <f>$J$29</f>
        <v>184.67099999999999</v>
      </c>
      <c r="K165" s="53">
        <f>$K$29</f>
        <v>290.267</v>
      </c>
      <c r="L165" s="54">
        <f t="shared" ref="L165:L166" si="138">IFERROR((K165-J165)/J165,)</f>
        <v>0.57180607675271167</v>
      </c>
      <c r="M165" s="51">
        <f t="shared" ref="M165:M166" si="139">TRUNC((1+L165)*H165,2)</f>
        <v>19956.54</v>
      </c>
      <c r="N165" s="51">
        <f t="shared" ref="N165" si="140">TRUNC(M165*G165,2)</f>
        <v>19956.54</v>
      </c>
    </row>
    <row r="166" spans="2:14" x14ac:dyDescent="0.25">
      <c r="B166" s="48" t="s">
        <v>363</v>
      </c>
      <c r="C166" s="222" t="str">
        <f>UPPER("Própria")</f>
        <v>PRÓPRIA</v>
      </c>
      <c r="D166" s="223">
        <v>8</v>
      </c>
      <c r="E166" s="49" t="s">
        <v>96</v>
      </c>
      <c r="F166" s="48" t="s">
        <v>82</v>
      </c>
      <c r="G166" s="50">
        <v>1</v>
      </c>
      <c r="H166" s="51">
        <f>VLOOKUP(D166,DADOS,4,FALSE)</f>
        <v>80611.649999999994</v>
      </c>
      <c r="I166" s="59">
        <f>$I$154</f>
        <v>45292</v>
      </c>
      <c r="J166" s="53">
        <f t="shared" ref="J166" si="141">$K$154</f>
        <v>290.267</v>
      </c>
      <c r="K166" s="53">
        <f>$K$154</f>
        <v>290.267</v>
      </c>
      <c r="L166" s="54">
        <f t="shared" si="138"/>
        <v>0</v>
      </c>
      <c r="M166" s="51">
        <f t="shared" si="139"/>
        <v>80611.649999999994</v>
      </c>
      <c r="N166" s="51">
        <f t="shared" ref="N166" si="142">TRUNC(M166*G166,2)</f>
        <v>80611.649999999994</v>
      </c>
    </row>
    <row r="167" spans="2:14" x14ac:dyDescent="0.25">
      <c r="B167" s="55"/>
      <c r="C167" s="55"/>
      <c r="D167" s="55"/>
      <c r="E167" s="56"/>
      <c r="F167" s="55"/>
      <c r="G167" s="57"/>
      <c r="H167" s="57"/>
      <c r="I167" s="57"/>
      <c r="J167" s="57"/>
      <c r="K167" s="57"/>
      <c r="L167" s="57"/>
      <c r="M167" s="58"/>
      <c r="N167" s="58"/>
    </row>
    <row r="168" spans="2:14" s="38" customFormat="1" x14ac:dyDescent="0.25">
      <c r="B168" s="66">
        <v>5</v>
      </c>
      <c r="C168" s="67" t="s">
        <v>137</v>
      </c>
      <c r="D168" s="67"/>
      <c r="E168" s="68" t="s">
        <v>145</v>
      </c>
      <c r="F168" s="67"/>
      <c r="G168" s="69"/>
      <c r="H168" s="69"/>
      <c r="I168" s="69"/>
      <c r="J168" s="69"/>
      <c r="K168" s="69"/>
      <c r="L168" s="69"/>
      <c r="M168" s="70"/>
      <c r="N168" s="74">
        <f>SUM(N169:N171)</f>
        <v>1380943.56</v>
      </c>
    </row>
    <row r="169" spans="2:14" x14ac:dyDescent="0.25">
      <c r="B169" s="48" t="s">
        <v>52</v>
      </c>
      <c r="C169" s="222" t="str">
        <f>UPPER("Própria")</f>
        <v>PRÓPRIA</v>
      </c>
      <c r="D169" s="223">
        <v>9</v>
      </c>
      <c r="E169" s="49" t="s">
        <v>83</v>
      </c>
      <c r="F169" s="48" t="s">
        <v>82</v>
      </c>
      <c r="G169" s="50">
        <v>12</v>
      </c>
      <c r="H169" s="51">
        <f>VLOOKUP(D169,DADOS,4,FALSE)</f>
        <v>40111.5</v>
      </c>
      <c r="I169" s="59">
        <f t="shared" ref="I169:I171" si="143">$I$154</f>
        <v>45292</v>
      </c>
      <c r="J169" s="53">
        <f t="shared" ref="J169:K171" si="144">$K$154</f>
        <v>290.267</v>
      </c>
      <c r="K169" s="53">
        <f t="shared" si="144"/>
        <v>290.267</v>
      </c>
      <c r="L169" s="54">
        <f t="shared" ref="L169:L171" si="145">IFERROR((K169-J169)/J169,)</f>
        <v>0</v>
      </c>
      <c r="M169" s="51">
        <f t="shared" ref="M169:M171" si="146">TRUNC((1+L169)*H169,2)</f>
        <v>40111.5</v>
      </c>
      <c r="N169" s="51">
        <f t="shared" ref="N169:N171" si="147">TRUNC(M169*G169,2)</f>
        <v>481338</v>
      </c>
    </row>
    <row r="170" spans="2:14" ht="47.25" x14ac:dyDescent="0.25">
      <c r="B170" s="48" t="s">
        <v>53</v>
      </c>
      <c r="C170" s="222" t="str">
        <f>UPPER("Própria")</f>
        <v>PRÓPRIA</v>
      </c>
      <c r="D170" s="223">
        <v>10</v>
      </c>
      <c r="E170" s="49" t="s">
        <v>84</v>
      </c>
      <c r="F170" s="48" t="s">
        <v>82</v>
      </c>
      <c r="G170" s="50">
        <f>G169</f>
        <v>12</v>
      </c>
      <c r="H170" s="51">
        <f>VLOOKUP(D170,DADOS,4,FALSE)</f>
        <v>34865</v>
      </c>
      <c r="I170" s="59">
        <f t="shared" si="143"/>
        <v>45292</v>
      </c>
      <c r="J170" s="53">
        <f t="shared" si="144"/>
        <v>290.267</v>
      </c>
      <c r="K170" s="53">
        <f t="shared" si="144"/>
        <v>290.267</v>
      </c>
      <c r="L170" s="54">
        <f t="shared" si="145"/>
        <v>0</v>
      </c>
      <c r="M170" s="51">
        <f t="shared" si="146"/>
        <v>34865</v>
      </c>
      <c r="N170" s="51">
        <f t="shared" si="147"/>
        <v>418380</v>
      </c>
    </row>
    <row r="171" spans="2:14" ht="47.25" x14ac:dyDescent="0.25">
      <c r="B171" s="48" t="s">
        <v>54</v>
      </c>
      <c r="C171" s="222" t="str">
        <f>UPPER("Própria")</f>
        <v>PRÓPRIA</v>
      </c>
      <c r="D171" s="223">
        <v>11</v>
      </c>
      <c r="E171" s="49" t="s">
        <v>85</v>
      </c>
      <c r="F171" s="48" t="s">
        <v>82</v>
      </c>
      <c r="G171" s="50">
        <f>G170</f>
        <v>12</v>
      </c>
      <c r="H171" s="51">
        <f>VLOOKUP(D171,DADOS,4,FALSE)</f>
        <v>40102.129999999997</v>
      </c>
      <c r="I171" s="59">
        <f t="shared" si="143"/>
        <v>45292</v>
      </c>
      <c r="J171" s="53">
        <f t="shared" si="144"/>
        <v>290.267</v>
      </c>
      <c r="K171" s="53">
        <f t="shared" si="144"/>
        <v>290.267</v>
      </c>
      <c r="L171" s="54">
        <f t="shared" si="145"/>
        <v>0</v>
      </c>
      <c r="M171" s="51">
        <f t="shared" si="146"/>
        <v>40102.129999999997</v>
      </c>
      <c r="N171" s="51">
        <f t="shared" si="147"/>
        <v>481225.56</v>
      </c>
    </row>
    <row r="172" spans="2:14" s="38" customFormat="1" ht="30" customHeight="1" x14ac:dyDescent="0.25">
      <c r="B172" s="39"/>
      <c r="C172" s="40"/>
      <c r="D172" s="40"/>
      <c r="E172" s="41" t="s">
        <v>150</v>
      </c>
      <c r="F172" s="40"/>
      <c r="G172" s="42"/>
      <c r="H172" s="43"/>
      <c r="I172" s="44"/>
      <c r="J172" s="45"/>
      <c r="K172" s="45"/>
      <c r="L172" s="46"/>
      <c r="M172" s="43"/>
      <c r="N172" s="47">
        <f>SUM(N10,N33,N75,N152,N168)</f>
        <v>15707287.109999999</v>
      </c>
    </row>
    <row r="174" spans="2:14" ht="28.5" customHeight="1" x14ac:dyDescent="0.25">
      <c r="B174" s="61" t="s">
        <v>697</v>
      </c>
    </row>
    <row r="175" spans="2:14" x14ac:dyDescent="0.25">
      <c r="B175" s="61" t="s">
        <v>397</v>
      </c>
    </row>
  </sheetData>
  <mergeCells count="12">
    <mergeCell ref="B6:M6"/>
    <mergeCell ref="B5:M5"/>
    <mergeCell ref="B8:B9"/>
    <mergeCell ref="C8:C9"/>
    <mergeCell ref="E8:E9"/>
    <mergeCell ref="F8:F9"/>
    <mergeCell ref="C7:N7"/>
    <mergeCell ref="H8:L8"/>
    <mergeCell ref="G8:G9"/>
    <mergeCell ref="D8:D9"/>
    <mergeCell ref="M8:M9"/>
    <mergeCell ref="N8:N9"/>
  </mergeCells>
  <phoneticPr fontId="26" type="noConversion"/>
  <conditionalFormatting sqref="I12:I171">
    <cfRule type="cellIs" dxfId="4" priority="1" operator="equal">
      <formula>41214</formula>
    </cfRule>
    <cfRule type="cellIs" dxfId="3" priority="2" operator="equal">
      <formula>45231</formula>
    </cfRule>
    <cfRule type="cellIs" dxfId="2" priority="3" operator="equal">
      <formula>45047</formula>
    </cfRule>
    <cfRule type="cellIs" dxfId="1" priority="4" operator="equal">
      <formula>45292</formula>
    </cfRule>
  </conditionalFormatting>
  <printOptions gridLines="1"/>
  <pageMargins left="0.51181102362204722" right="0.15748031496062992" top="0.35433070866141736" bottom="0.59055118110236227" header="0.23622047244094491" footer="0.19685039370078741"/>
  <pageSetup paperSize="9"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2:I76"/>
  <sheetViews>
    <sheetView zoomScale="130" zoomScaleNormal="130" workbookViewId="0">
      <selection activeCell="I19" sqref="I19"/>
    </sheetView>
  </sheetViews>
  <sheetFormatPr defaultColWidth="9.140625" defaultRowHeight="15" x14ac:dyDescent="0.25"/>
  <cols>
    <col min="1" max="1" width="5.140625" style="1" customWidth="1"/>
    <col min="2" max="2" width="98.85546875" style="1" bestFit="1" customWidth="1"/>
    <col min="3" max="3" width="12.5703125" style="5" hidden="1" customWidth="1"/>
    <col min="4" max="4" width="9.42578125" style="5" bestFit="1" customWidth="1"/>
    <col min="5" max="5" width="5.5703125" style="1" bestFit="1" customWidth="1"/>
    <col min="6" max="16384" width="9.140625" style="1"/>
  </cols>
  <sheetData>
    <row r="2" spans="2:5" ht="15.75" x14ac:dyDescent="0.25">
      <c r="B2" s="13" t="s">
        <v>531</v>
      </c>
      <c r="C2" s="9"/>
      <c r="D2" s="14">
        <v>0.5</v>
      </c>
      <c r="E2" s="15" t="s">
        <v>137</v>
      </c>
    </row>
    <row r="3" spans="2:5" ht="30.75" customHeight="1" x14ac:dyDescent="0.25">
      <c r="B3" s="16" t="s">
        <v>105</v>
      </c>
      <c r="C3" s="2"/>
      <c r="D3" s="239" t="s">
        <v>527</v>
      </c>
      <c r="E3" s="240"/>
    </row>
    <row r="4" spans="2:5" ht="15.75" x14ac:dyDescent="0.25">
      <c r="B4" s="12" t="s">
        <v>9</v>
      </c>
      <c r="C4" s="2" t="s">
        <v>522</v>
      </c>
      <c r="D4" s="17"/>
      <c r="E4" s="18" t="s">
        <v>137</v>
      </c>
    </row>
    <row r="5" spans="2:5" ht="15.75" x14ac:dyDescent="0.25">
      <c r="B5" s="21" t="s">
        <v>524</v>
      </c>
      <c r="C5" s="3">
        <v>1</v>
      </c>
      <c r="D5" s="3">
        <f>IF(ROUNDDOWN(C5*$D$2,0)=0,1,ROUNDDOWN(C5*$D$2,0))</f>
        <v>1</v>
      </c>
      <c r="E5" s="11" t="s">
        <v>82</v>
      </c>
    </row>
    <row r="6" spans="2:5" ht="15.75" x14ac:dyDescent="0.25">
      <c r="B6" s="12" t="s">
        <v>161</v>
      </c>
      <c r="C6" s="2"/>
      <c r="D6" s="19"/>
      <c r="E6" s="18"/>
    </row>
    <row r="7" spans="2:5" ht="15.75" x14ac:dyDescent="0.25">
      <c r="B7" s="21" t="s">
        <v>506</v>
      </c>
      <c r="C7" s="3">
        <v>60</v>
      </c>
      <c r="D7" s="3">
        <f t="shared" ref="D7:D13" si="0">IF(ROUNDDOWN(C7*$D$2,0)=0,1,ROUNDDOWN(C7*$D$2,0))</f>
        <v>30</v>
      </c>
      <c r="E7" s="11" t="s">
        <v>3</v>
      </c>
    </row>
    <row r="8" spans="2:5" ht="15.75" x14ac:dyDescent="0.25">
      <c r="B8" s="21" t="s">
        <v>507</v>
      </c>
      <c r="C8" s="3">
        <v>60</v>
      </c>
      <c r="D8" s="3">
        <f t="shared" si="0"/>
        <v>30</v>
      </c>
      <c r="E8" s="11" t="s">
        <v>3</v>
      </c>
    </row>
    <row r="9" spans="2:5" ht="15.75" x14ac:dyDescent="0.25">
      <c r="B9" s="10" t="s">
        <v>508</v>
      </c>
      <c r="C9" s="3">
        <v>60</v>
      </c>
      <c r="D9" s="3">
        <f t="shared" si="0"/>
        <v>30</v>
      </c>
      <c r="E9" s="11" t="s">
        <v>3</v>
      </c>
    </row>
    <row r="10" spans="2:5" ht="15.75" x14ac:dyDescent="0.25">
      <c r="B10" s="21" t="s">
        <v>509</v>
      </c>
      <c r="C10" s="3">
        <v>60</v>
      </c>
      <c r="D10" s="3">
        <f t="shared" si="0"/>
        <v>30</v>
      </c>
      <c r="E10" s="11" t="s">
        <v>3</v>
      </c>
    </row>
    <row r="11" spans="2:5" ht="15.75" x14ac:dyDescent="0.25">
      <c r="B11" s="21" t="s">
        <v>510</v>
      </c>
      <c r="C11" s="3">
        <v>60</v>
      </c>
      <c r="D11" s="3">
        <f t="shared" si="0"/>
        <v>30</v>
      </c>
      <c r="E11" s="11" t="s">
        <v>3</v>
      </c>
    </row>
    <row r="12" spans="2:5" ht="15.75" x14ac:dyDescent="0.25">
      <c r="B12" s="21" t="s">
        <v>511</v>
      </c>
      <c r="C12" s="3">
        <v>60</v>
      </c>
      <c r="D12" s="3">
        <f t="shared" si="0"/>
        <v>30</v>
      </c>
      <c r="E12" s="11" t="s">
        <v>3</v>
      </c>
    </row>
    <row r="13" spans="2:5" ht="15.75" x14ac:dyDescent="0.25">
      <c r="B13" s="10" t="s">
        <v>512</v>
      </c>
      <c r="C13" s="3">
        <v>60</v>
      </c>
      <c r="D13" s="3">
        <f t="shared" si="0"/>
        <v>30</v>
      </c>
      <c r="E13" s="11" t="s">
        <v>3</v>
      </c>
    </row>
    <row r="14" spans="2:5" ht="15.75" x14ac:dyDescent="0.25">
      <c r="B14" s="20" t="s">
        <v>164</v>
      </c>
      <c r="C14" s="4"/>
      <c r="D14" s="19"/>
      <c r="E14" s="18"/>
    </row>
    <row r="15" spans="2:5" ht="15.75" x14ac:dyDescent="0.25">
      <c r="B15" s="10" t="s">
        <v>121</v>
      </c>
      <c r="C15" s="3">
        <v>2</v>
      </c>
      <c r="D15" s="3">
        <f>IF(ROUNDDOWN(C15*$D$2,0)=0,1,ROUNDDOWN(C15*$D$2,0))</f>
        <v>1</v>
      </c>
      <c r="E15" s="11" t="s">
        <v>82</v>
      </c>
    </row>
    <row r="16" spans="2:5" ht="15.75" x14ac:dyDescent="0.25">
      <c r="B16" s="10" t="s">
        <v>514</v>
      </c>
      <c r="C16" s="3">
        <v>6</v>
      </c>
      <c r="D16" s="3">
        <f>IF(ROUNDDOWN(C16*$D$2,0)=0,1,ROUNDDOWN(C16*$D$2,0))</f>
        <v>3</v>
      </c>
      <c r="E16" s="11" t="s">
        <v>3</v>
      </c>
    </row>
    <row r="17" spans="2:5" ht="15.75" x14ac:dyDescent="0.25">
      <c r="B17" s="10" t="s">
        <v>513</v>
      </c>
      <c r="C17" s="3">
        <v>6</v>
      </c>
      <c r="D17" s="3">
        <f>IF(ROUNDDOWN(C17*$D$2,0)=0,1,ROUNDDOWN(C17*$D$2,0))</f>
        <v>3</v>
      </c>
      <c r="E17" s="11" t="s">
        <v>3</v>
      </c>
    </row>
    <row r="18" spans="2:5" ht="15.75" x14ac:dyDescent="0.25">
      <c r="B18" s="20" t="s">
        <v>60</v>
      </c>
      <c r="C18" s="4"/>
      <c r="D18" s="19"/>
      <c r="E18" s="18"/>
    </row>
    <row r="19" spans="2:5" ht="15.75" x14ac:dyDescent="0.25">
      <c r="B19" s="21" t="s">
        <v>515</v>
      </c>
      <c r="C19" s="3">
        <v>25</v>
      </c>
      <c r="D19" s="3">
        <f>IF(ROUNDDOWN(C19*$D$2,0)=0,1,ROUNDDOWN(C19*$D$2,0))</f>
        <v>12</v>
      </c>
      <c r="E19" s="11" t="s">
        <v>82</v>
      </c>
    </row>
    <row r="20" spans="2:5" ht="15.75" x14ac:dyDescent="0.25">
      <c r="B20" s="21" t="s">
        <v>516</v>
      </c>
      <c r="C20" s="3">
        <v>13</v>
      </c>
      <c r="D20" s="3">
        <f>IF(ROUNDDOWN(C20*$D$2,0)=0,1,ROUNDDOWN(C20*$D$2,0))</f>
        <v>6</v>
      </c>
      <c r="E20" s="11" t="s">
        <v>82</v>
      </c>
    </row>
    <row r="21" spans="2:5" ht="15.75" x14ac:dyDescent="0.25">
      <c r="B21" s="21" t="s">
        <v>517</v>
      </c>
      <c r="C21" s="3">
        <v>13</v>
      </c>
      <c r="D21" s="3">
        <f>IF(ROUNDDOWN(C21*$D$2,0)=0,1,ROUNDDOWN(C21*$D$2,0))</f>
        <v>6</v>
      </c>
      <c r="E21" s="11" t="s">
        <v>82</v>
      </c>
    </row>
    <row r="22" spans="2:5" ht="15.75" x14ac:dyDescent="0.25">
      <c r="B22" s="21" t="s">
        <v>518</v>
      </c>
      <c r="C22" s="3">
        <v>1000</v>
      </c>
      <c r="D22" s="3">
        <f>IF(ROUNDDOWN(C22*$D$2,0)=0,1,ROUNDDOWN(C22*$D$2,0))</f>
        <v>500</v>
      </c>
      <c r="E22" s="11" t="s">
        <v>0</v>
      </c>
    </row>
    <row r="23" spans="2:5" ht="15.75" x14ac:dyDescent="0.25">
      <c r="B23" s="12" t="s">
        <v>165</v>
      </c>
      <c r="C23" s="2"/>
      <c r="D23" s="19"/>
      <c r="E23" s="18"/>
    </row>
    <row r="24" spans="2:5" ht="15.75" x14ac:dyDescent="0.25">
      <c r="B24" s="6" t="s">
        <v>166</v>
      </c>
      <c r="C24" s="4"/>
      <c r="D24" s="4"/>
      <c r="E24" s="7"/>
    </row>
    <row r="25" spans="2:5" ht="15.75" x14ac:dyDescent="0.25">
      <c r="B25" s="21" t="s">
        <v>27</v>
      </c>
      <c r="C25" s="3">
        <v>5000</v>
      </c>
      <c r="D25" s="22">
        <f t="shared" ref="D25:D33" si="1">IF(ROUNDDOWN(C25*$D$2,0)=0,1,ROUNDDOWN(C25*$D$2,0))</f>
        <v>2500</v>
      </c>
      <c r="E25" s="11" t="s">
        <v>0</v>
      </c>
    </row>
    <row r="26" spans="2:5" ht="15.75" x14ac:dyDescent="0.25">
      <c r="B26" s="21" t="s">
        <v>530</v>
      </c>
      <c r="C26" s="3">
        <v>5000</v>
      </c>
      <c r="D26" s="24">
        <f t="shared" si="1"/>
        <v>2500</v>
      </c>
      <c r="E26" s="11" t="s">
        <v>0</v>
      </c>
    </row>
    <row r="27" spans="2:5" ht="15.75" x14ac:dyDescent="0.25">
      <c r="B27" s="21" t="s">
        <v>37</v>
      </c>
      <c r="C27" s="3">
        <v>5000</v>
      </c>
      <c r="D27" s="26">
        <f t="shared" si="1"/>
        <v>2500</v>
      </c>
      <c r="E27" s="11" t="s">
        <v>0</v>
      </c>
    </row>
    <row r="28" spans="2:5" ht="15.75" x14ac:dyDescent="0.25">
      <c r="B28" s="21" t="s">
        <v>31</v>
      </c>
      <c r="C28" s="3">
        <v>5000</v>
      </c>
      <c r="D28" s="25">
        <f t="shared" si="1"/>
        <v>2500</v>
      </c>
      <c r="E28" s="11" t="s">
        <v>0</v>
      </c>
    </row>
    <row r="29" spans="2:5" ht="15.75" x14ac:dyDescent="0.25">
      <c r="B29" s="10" t="s">
        <v>528</v>
      </c>
      <c r="C29" s="3">
        <v>5000</v>
      </c>
      <c r="D29" s="3">
        <f t="shared" si="1"/>
        <v>2500</v>
      </c>
      <c r="E29" s="11" t="s">
        <v>0</v>
      </c>
    </row>
    <row r="30" spans="2:5" ht="15.75" x14ac:dyDescent="0.25">
      <c r="B30" s="21" t="s">
        <v>40</v>
      </c>
      <c r="C30" s="3">
        <v>5000</v>
      </c>
      <c r="D30" s="27">
        <f t="shared" si="1"/>
        <v>2500</v>
      </c>
      <c r="E30" s="11" t="s">
        <v>0</v>
      </c>
    </row>
    <row r="31" spans="2:5" ht="15.75" x14ac:dyDescent="0.25">
      <c r="B31" s="10" t="s">
        <v>58</v>
      </c>
      <c r="C31" s="3">
        <v>5000</v>
      </c>
      <c r="D31" s="3">
        <f t="shared" si="1"/>
        <v>2500</v>
      </c>
      <c r="E31" s="11" t="s">
        <v>0</v>
      </c>
    </row>
    <row r="32" spans="2:5" ht="15.75" x14ac:dyDescent="0.25">
      <c r="B32" s="10" t="s">
        <v>34</v>
      </c>
      <c r="C32" s="3">
        <v>5000</v>
      </c>
      <c r="D32" s="3">
        <f t="shared" si="1"/>
        <v>2500</v>
      </c>
      <c r="E32" s="11" t="s">
        <v>0</v>
      </c>
    </row>
    <row r="33" spans="2:9" ht="15.75" x14ac:dyDescent="0.25">
      <c r="B33" s="10" t="s">
        <v>523</v>
      </c>
      <c r="C33" s="3">
        <v>5000</v>
      </c>
      <c r="D33" s="3">
        <f t="shared" si="1"/>
        <v>2500</v>
      </c>
      <c r="E33" s="11" t="s">
        <v>0</v>
      </c>
    </row>
    <row r="34" spans="2:9" ht="15.75" x14ac:dyDescent="0.25">
      <c r="B34" s="20" t="s">
        <v>167</v>
      </c>
      <c r="C34" s="4"/>
      <c r="D34" s="19"/>
      <c r="E34" s="18"/>
    </row>
    <row r="35" spans="2:9" ht="15.75" x14ac:dyDescent="0.25">
      <c r="B35" s="10" t="s">
        <v>27</v>
      </c>
      <c r="C35" s="3">
        <v>3000</v>
      </c>
      <c r="D35" s="22">
        <f t="shared" ref="D35:D41" si="2">IF(ROUNDDOWN(C35*$D$2,0)=0,1,ROUNDDOWN(C35*$D$2,0))</f>
        <v>1500</v>
      </c>
      <c r="E35" s="11" t="s">
        <v>0</v>
      </c>
    </row>
    <row r="36" spans="2:9" ht="15.75" x14ac:dyDescent="0.25">
      <c r="B36" s="10" t="s">
        <v>530</v>
      </c>
      <c r="C36" s="3">
        <v>3000</v>
      </c>
      <c r="D36" s="24">
        <f t="shared" si="2"/>
        <v>1500</v>
      </c>
      <c r="E36" s="11" t="s">
        <v>0</v>
      </c>
    </row>
    <row r="37" spans="2:9" ht="15.75" x14ac:dyDescent="0.25">
      <c r="B37" s="10" t="s">
        <v>143</v>
      </c>
      <c r="C37" s="3">
        <v>3000</v>
      </c>
      <c r="D37" s="26">
        <f t="shared" si="2"/>
        <v>1500</v>
      </c>
      <c r="E37" s="11" t="s">
        <v>0</v>
      </c>
    </row>
    <row r="38" spans="2:9" ht="15.75" x14ac:dyDescent="0.25">
      <c r="B38" s="10" t="s">
        <v>31</v>
      </c>
      <c r="C38" s="3">
        <v>3000</v>
      </c>
      <c r="D38" s="25">
        <f t="shared" si="2"/>
        <v>1500</v>
      </c>
      <c r="E38" s="11" t="s">
        <v>0</v>
      </c>
    </row>
    <row r="39" spans="2:9" ht="15.75" x14ac:dyDescent="0.25">
      <c r="B39" s="10" t="s">
        <v>40</v>
      </c>
      <c r="C39" s="3">
        <v>3000</v>
      </c>
      <c r="D39" s="27">
        <f t="shared" si="2"/>
        <v>1500</v>
      </c>
      <c r="E39" s="11" t="s">
        <v>0</v>
      </c>
    </row>
    <row r="40" spans="2:9" ht="15.75" x14ac:dyDescent="0.25">
      <c r="B40" s="10" t="s">
        <v>34</v>
      </c>
      <c r="C40" s="3">
        <v>3000</v>
      </c>
      <c r="D40" s="3">
        <f t="shared" si="2"/>
        <v>1500</v>
      </c>
      <c r="E40" s="11" t="s">
        <v>0</v>
      </c>
    </row>
    <row r="41" spans="2:9" ht="15.75" x14ac:dyDescent="0.25">
      <c r="B41" s="10" t="s">
        <v>523</v>
      </c>
      <c r="C41" s="3">
        <v>3000</v>
      </c>
      <c r="D41" s="3">
        <f t="shared" si="2"/>
        <v>1500</v>
      </c>
      <c r="E41" s="11" t="s">
        <v>0</v>
      </c>
      <c r="I41" s="23"/>
    </row>
    <row r="42" spans="2:9" ht="15.75" x14ac:dyDescent="0.25">
      <c r="B42" s="20" t="s">
        <v>519</v>
      </c>
      <c r="C42" s="4"/>
      <c r="D42" s="19"/>
      <c r="E42" s="18"/>
      <c r="I42" s="23"/>
    </row>
    <row r="43" spans="2:9" ht="15.75" x14ac:dyDescent="0.25">
      <c r="B43" s="10" t="s">
        <v>27</v>
      </c>
      <c r="C43" s="3">
        <v>4000</v>
      </c>
      <c r="D43" s="22">
        <f t="shared" ref="D43:D52" si="3">IF(ROUNDDOWN(C43*$D$2,0)=0,1,ROUNDDOWN(C43*$D$2,0))</f>
        <v>2000</v>
      </c>
      <c r="E43" s="11" t="s">
        <v>0</v>
      </c>
    </row>
    <row r="44" spans="2:9" ht="15.75" x14ac:dyDescent="0.25">
      <c r="B44" s="10" t="s">
        <v>530</v>
      </c>
      <c r="C44" s="3">
        <v>4000</v>
      </c>
      <c r="D44" s="24">
        <f t="shared" si="3"/>
        <v>2000</v>
      </c>
      <c r="E44" s="11" t="s">
        <v>0</v>
      </c>
    </row>
    <row r="45" spans="2:9" ht="15.75" x14ac:dyDescent="0.25">
      <c r="B45" s="10" t="s">
        <v>37</v>
      </c>
      <c r="C45" s="3">
        <v>4000</v>
      </c>
      <c r="D45" s="26">
        <f t="shared" si="3"/>
        <v>2000</v>
      </c>
      <c r="E45" s="11" t="s">
        <v>0</v>
      </c>
    </row>
    <row r="46" spans="2:9" ht="15.75" x14ac:dyDescent="0.25">
      <c r="B46" s="10" t="s">
        <v>31</v>
      </c>
      <c r="C46" s="3">
        <v>4000</v>
      </c>
      <c r="D46" s="25">
        <f t="shared" si="3"/>
        <v>2000</v>
      </c>
      <c r="E46" s="11" t="s">
        <v>0</v>
      </c>
    </row>
    <row r="47" spans="2:9" ht="15.75" x14ac:dyDescent="0.25">
      <c r="B47" s="10" t="s">
        <v>528</v>
      </c>
      <c r="C47" s="3">
        <v>4000</v>
      </c>
      <c r="D47" s="3">
        <f t="shared" si="3"/>
        <v>2000</v>
      </c>
      <c r="E47" s="11" t="s">
        <v>0</v>
      </c>
    </row>
    <row r="48" spans="2:9" ht="15.75" x14ac:dyDescent="0.25">
      <c r="B48" s="10" t="s">
        <v>40</v>
      </c>
      <c r="C48" s="3">
        <v>4000</v>
      </c>
      <c r="D48" s="27">
        <f t="shared" si="3"/>
        <v>2000</v>
      </c>
      <c r="E48" s="11" t="s">
        <v>0</v>
      </c>
    </row>
    <row r="49" spans="2:9" ht="15.75" x14ac:dyDescent="0.25">
      <c r="B49" s="10" t="s">
        <v>61</v>
      </c>
      <c r="C49" s="3">
        <v>4000</v>
      </c>
      <c r="D49" s="3">
        <f t="shared" si="3"/>
        <v>2000</v>
      </c>
      <c r="E49" s="11" t="s">
        <v>0</v>
      </c>
    </row>
    <row r="50" spans="2:9" ht="15.75" x14ac:dyDescent="0.25">
      <c r="B50" s="10" t="s">
        <v>58</v>
      </c>
      <c r="C50" s="3">
        <v>4000</v>
      </c>
      <c r="D50" s="3">
        <f t="shared" si="3"/>
        <v>2000</v>
      </c>
      <c r="E50" s="11" t="s">
        <v>0</v>
      </c>
      <c r="I50" s="23"/>
    </row>
    <row r="51" spans="2:9" ht="15.75" x14ac:dyDescent="0.25">
      <c r="B51" s="10" t="s">
        <v>34</v>
      </c>
      <c r="C51" s="3">
        <v>4000</v>
      </c>
      <c r="D51" s="3">
        <f t="shared" si="3"/>
        <v>2000</v>
      </c>
      <c r="E51" s="11" t="s">
        <v>0</v>
      </c>
    </row>
    <row r="52" spans="2:9" ht="15.75" x14ac:dyDescent="0.25">
      <c r="B52" s="10" t="s">
        <v>523</v>
      </c>
      <c r="C52" s="3">
        <v>4000</v>
      </c>
      <c r="D52" s="3">
        <f t="shared" si="3"/>
        <v>2000</v>
      </c>
      <c r="E52" s="11" t="s">
        <v>0</v>
      </c>
    </row>
    <row r="53" spans="2:9" ht="15.75" x14ac:dyDescent="0.25">
      <c r="B53" s="20" t="s">
        <v>520</v>
      </c>
      <c r="C53" s="4"/>
      <c r="D53" s="19"/>
      <c r="E53" s="18"/>
    </row>
    <row r="54" spans="2:9" ht="15.75" x14ac:dyDescent="0.25">
      <c r="B54" s="10" t="s">
        <v>27</v>
      </c>
      <c r="C54" s="3">
        <v>3000</v>
      </c>
      <c r="D54" s="22">
        <f t="shared" ref="D54:D65" si="4">IF(ROUNDDOWN(C54*$D$2,0)=0,1,ROUNDDOWN(C54*$D$2,0))</f>
        <v>1500</v>
      </c>
      <c r="E54" s="11" t="s">
        <v>0</v>
      </c>
    </row>
    <row r="55" spans="2:9" ht="15.75" x14ac:dyDescent="0.25">
      <c r="B55" s="10" t="s">
        <v>530</v>
      </c>
      <c r="C55" s="3">
        <v>3000</v>
      </c>
      <c r="D55" s="24">
        <f t="shared" si="4"/>
        <v>1500</v>
      </c>
      <c r="E55" s="11" t="s">
        <v>0</v>
      </c>
    </row>
    <row r="56" spans="2:9" ht="15.75" x14ac:dyDescent="0.25">
      <c r="B56" s="10" t="s">
        <v>37</v>
      </c>
      <c r="C56" s="3">
        <v>3000</v>
      </c>
      <c r="D56" s="26">
        <f t="shared" si="4"/>
        <v>1500</v>
      </c>
      <c r="E56" s="11" t="s">
        <v>0</v>
      </c>
    </row>
    <row r="57" spans="2:9" ht="15.75" x14ac:dyDescent="0.25">
      <c r="B57" s="10" t="s">
        <v>31</v>
      </c>
      <c r="C57" s="3">
        <v>3000</v>
      </c>
      <c r="D57" s="25">
        <f t="shared" si="4"/>
        <v>1500</v>
      </c>
      <c r="E57" s="11" t="s">
        <v>0</v>
      </c>
    </row>
    <row r="58" spans="2:9" ht="15.75" x14ac:dyDescent="0.25">
      <c r="B58" s="10" t="s">
        <v>528</v>
      </c>
      <c r="C58" s="3">
        <v>3000</v>
      </c>
      <c r="D58" s="3">
        <f t="shared" si="4"/>
        <v>1500</v>
      </c>
      <c r="E58" s="11" t="s">
        <v>0</v>
      </c>
    </row>
    <row r="59" spans="2:9" ht="15.75" x14ac:dyDescent="0.25">
      <c r="B59" s="10" t="s">
        <v>40</v>
      </c>
      <c r="C59" s="3">
        <v>3000</v>
      </c>
      <c r="D59" s="27">
        <f t="shared" si="4"/>
        <v>1500</v>
      </c>
      <c r="E59" s="11" t="s">
        <v>0</v>
      </c>
      <c r="I59" s="23"/>
    </row>
    <row r="60" spans="2:9" ht="15.75" x14ac:dyDescent="0.25">
      <c r="B60" s="10" t="s">
        <v>529</v>
      </c>
      <c r="C60" s="3">
        <v>3000</v>
      </c>
      <c r="D60" s="3">
        <f t="shared" si="4"/>
        <v>1500</v>
      </c>
      <c r="E60" s="11" t="s">
        <v>0</v>
      </c>
    </row>
    <row r="61" spans="2:9" ht="15.75" x14ac:dyDescent="0.25">
      <c r="B61" s="10" t="s">
        <v>58</v>
      </c>
      <c r="C61" s="3">
        <v>3000</v>
      </c>
      <c r="D61" s="3">
        <f t="shared" si="4"/>
        <v>1500</v>
      </c>
      <c r="E61" s="11" t="s">
        <v>0</v>
      </c>
    </row>
    <row r="62" spans="2:9" ht="15.75" x14ac:dyDescent="0.25">
      <c r="B62" s="10" t="s">
        <v>34</v>
      </c>
      <c r="C62" s="3">
        <v>3000</v>
      </c>
      <c r="D62" s="3">
        <f t="shared" si="4"/>
        <v>1500</v>
      </c>
      <c r="E62" s="11" t="s">
        <v>0</v>
      </c>
    </row>
    <row r="63" spans="2:9" ht="15.75" x14ac:dyDescent="0.25">
      <c r="B63" s="10" t="s">
        <v>62</v>
      </c>
      <c r="C63" s="3">
        <v>3000</v>
      </c>
      <c r="D63" s="3">
        <f t="shared" si="4"/>
        <v>1500</v>
      </c>
      <c r="E63" s="11" t="s">
        <v>0</v>
      </c>
    </row>
    <row r="64" spans="2:9" ht="15.75" x14ac:dyDescent="0.25">
      <c r="B64" s="10" t="s">
        <v>59</v>
      </c>
      <c r="C64" s="3">
        <v>3000</v>
      </c>
      <c r="D64" s="3">
        <f t="shared" si="4"/>
        <v>1500</v>
      </c>
      <c r="E64" s="11" t="s">
        <v>0</v>
      </c>
    </row>
    <row r="65" spans="2:5" ht="15.75" x14ac:dyDescent="0.25">
      <c r="B65" s="10" t="s">
        <v>523</v>
      </c>
      <c r="C65" s="3">
        <v>3000</v>
      </c>
      <c r="D65" s="3">
        <f t="shared" si="4"/>
        <v>1500</v>
      </c>
      <c r="E65" s="11" t="s">
        <v>0</v>
      </c>
    </row>
    <row r="66" spans="2:5" ht="15.75" x14ac:dyDescent="0.25">
      <c r="B66" s="20" t="s">
        <v>41</v>
      </c>
      <c r="C66" s="4"/>
      <c r="D66" s="19"/>
      <c r="E66" s="18"/>
    </row>
    <row r="67" spans="2:5" ht="15.75" x14ac:dyDescent="0.25">
      <c r="B67" s="10" t="s">
        <v>38</v>
      </c>
      <c r="C67" s="3">
        <v>5000</v>
      </c>
      <c r="D67" s="3">
        <f>IF(ROUNDDOWN(C67*$D$2,0)=0,1,ROUNDDOWN(C67*$D$2,0))</f>
        <v>2500</v>
      </c>
      <c r="E67" s="11" t="s">
        <v>0</v>
      </c>
    </row>
    <row r="68" spans="2:5" ht="15.75" x14ac:dyDescent="0.25">
      <c r="B68" s="10" t="s">
        <v>39</v>
      </c>
      <c r="C68" s="3">
        <v>5000</v>
      </c>
      <c r="D68" s="3">
        <f>IF(ROUNDDOWN(C68*$D$2,0)=0,1,ROUNDDOWN(C68*$D$2,0))</f>
        <v>2500</v>
      </c>
      <c r="E68" s="11" t="s">
        <v>0</v>
      </c>
    </row>
    <row r="69" spans="2:5" ht="31.5" x14ac:dyDescent="0.25">
      <c r="B69" s="21" t="s">
        <v>109</v>
      </c>
      <c r="C69" s="3">
        <v>5000</v>
      </c>
      <c r="D69" s="3">
        <f>IF(ROUNDDOWN(C69*$D$2,0)=0,1,ROUNDDOWN(C69*$D$2,0))</f>
        <v>2500</v>
      </c>
      <c r="E69" s="11" t="s">
        <v>0</v>
      </c>
    </row>
    <row r="70" spans="2:5" ht="31.5" x14ac:dyDescent="0.25">
      <c r="B70" s="10" t="s">
        <v>42</v>
      </c>
      <c r="C70" s="3">
        <v>5000</v>
      </c>
      <c r="D70" s="3">
        <f>IF(ROUNDDOWN(C70*$D$2,0)=0,1,ROUNDDOWN(C70*$D$2,0))</f>
        <v>2500</v>
      </c>
      <c r="E70" s="11" t="s">
        <v>0</v>
      </c>
    </row>
    <row r="71" spans="2:5" ht="15.75" x14ac:dyDescent="0.25">
      <c r="B71" s="10" t="s">
        <v>144</v>
      </c>
      <c r="C71" s="3">
        <v>5000</v>
      </c>
      <c r="D71" s="3">
        <f>IF(ROUNDDOWN(C71*$D$2,0)=0,1,ROUNDDOWN(C71*$D$2,0))</f>
        <v>2500</v>
      </c>
      <c r="E71" s="11" t="s">
        <v>0</v>
      </c>
    </row>
    <row r="72" spans="2:5" ht="15.75" x14ac:dyDescent="0.25">
      <c r="B72" s="12" t="s">
        <v>87</v>
      </c>
      <c r="C72" s="2"/>
      <c r="D72" s="19"/>
      <c r="E72" s="18" t="s">
        <v>137</v>
      </c>
    </row>
    <row r="73" spans="2:5" ht="15.75" x14ac:dyDescent="0.25">
      <c r="B73" s="21" t="s">
        <v>525</v>
      </c>
      <c r="C73" s="3">
        <v>1</v>
      </c>
      <c r="D73" s="3">
        <f>IF(ROUNDDOWN(C73*$D$2,0)=0,1,ROUNDDOWN(C73*$D$2,0))</f>
        <v>1</v>
      </c>
      <c r="E73" s="11" t="s">
        <v>82</v>
      </c>
    </row>
    <row r="74" spans="2:5" ht="31.5" x14ac:dyDescent="0.25">
      <c r="B74" s="21" t="s">
        <v>526</v>
      </c>
      <c r="C74" s="3">
        <v>1</v>
      </c>
      <c r="D74" s="3">
        <f>IF(ROUNDDOWN(C74*$D$2,0)=0,1,ROUNDDOWN(C74*$D$2,0))</f>
        <v>1</v>
      </c>
      <c r="E74" s="11" t="s">
        <v>82</v>
      </c>
    </row>
    <row r="75" spans="2:5" ht="15.75" x14ac:dyDescent="0.25">
      <c r="B75" s="12" t="s">
        <v>145</v>
      </c>
      <c r="C75" s="2"/>
      <c r="D75" s="19"/>
      <c r="E75" s="18"/>
    </row>
    <row r="76" spans="2:5" ht="15.75" x14ac:dyDescent="0.25">
      <c r="B76" s="10" t="s">
        <v>145</v>
      </c>
      <c r="C76" s="3">
        <v>1</v>
      </c>
      <c r="D76" s="3">
        <f>IF(ROUNDDOWN(C76*$D$2,0)=0,1,ROUNDDOWN(C76*$D$2,0))</f>
        <v>1</v>
      </c>
      <c r="E76" s="11" t="s">
        <v>521</v>
      </c>
    </row>
  </sheetData>
  <mergeCells count="1">
    <mergeCell ref="D3:E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B2:E76"/>
  <sheetViews>
    <sheetView zoomScale="115" zoomScaleNormal="115" workbookViewId="0">
      <selection activeCell="I19" sqref="I19"/>
    </sheetView>
  </sheetViews>
  <sheetFormatPr defaultColWidth="9.140625" defaultRowHeight="15" x14ac:dyDescent="0.25"/>
  <cols>
    <col min="1" max="1" width="5.140625" style="1" customWidth="1"/>
    <col min="2" max="2" width="98.85546875" style="1" bestFit="1" customWidth="1"/>
    <col min="3" max="3" width="12.5703125" style="5" hidden="1" customWidth="1"/>
    <col min="4" max="4" width="9" style="5" bestFit="1" customWidth="1"/>
    <col min="5" max="5" width="5.5703125" style="1" bestFit="1" customWidth="1"/>
    <col min="6" max="16384" width="9.140625" style="1"/>
  </cols>
  <sheetData>
    <row r="2" spans="2:5" ht="15.75" x14ac:dyDescent="0.25">
      <c r="B2" s="13" t="s">
        <v>531</v>
      </c>
      <c r="C2" s="9"/>
      <c r="D2" s="14">
        <v>0.5</v>
      </c>
      <c r="E2" s="15" t="s">
        <v>137</v>
      </c>
    </row>
    <row r="3" spans="2:5" ht="30.75" customHeight="1" x14ac:dyDescent="0.25">
      <c r="B3" s="16" t="s">
        <v>105</v>
      </c>
      <c r="C3" s="2"/>
      <c r="D3" s="239" t="s">
        <v>527</v>
      </c>
      <c r="E3" s="240"/>
    </row>
    <row r="4" spans="2:5" ht="15.75" x14ac:dyDescent="0.25">
      <c r="B4" s="12" t="s">
        <v>9</v>
      </c>
      <c r="C4" s="2" t="s">
        <v>522</v>
      </c>
      <c r="D4" s="17"/>
      <c r="E4" s="18" t="s">
        <v>137</v>
      </c>
    </row>
    <row r="5" spans="2:5" ht="15.75" x14ac:dyDescent="0.25">
      <c r="B5" s="10" t="s">
        <v>524</v>
      </c>
      <c r="C5" s="3">
        <v>1</v>
      </c>
      <c r="D5" s="3">
        <f>IF(ROUNDDOWN(C5*$D$2,0)=0,1,ROUNDDOWN(C5*$D$2,0))</f>
        <v>1</v>
      </c>
      <c r="E5" s="11" t="s">
        <v>82</v>
      </c>
    </row>
    <row r="6" spans="2:5" ht="15.75" x14ac:dyDescent="0.25">
      <c r="B6" s="12" t="s">
        <v>161</v>
      </c>
      <c r="C6" s="2"/>
      <c r="D6" s="19"/>
      <c r="E6" s="18"/>
    </row>
    <row r="7" spans="2:5" ht="15.75" x14ac:dyDescent="0.25">
      <c r="B7" s="10" t="s">
        <v>506</v>
      </c>
      <c r="C7" s="3">
        <v>60</v>
      </c>
      <c r="D7" s="3">
        <f t="shared" ref="D7:D13" si="0">IF(ROUNDDOWN(C7*$D$2,0)=0,1,ROUNDDOWN(C7*$D$2,0))</f>
        <v>30</v>
      </c>
      <c r="E7" s="11" t="s">
        <v>3</v>
      </c>
    </row>
    <row r="8" spans="2:5" ht="15.75" x14ac:dyDescent="0.25">
      <c r="B8" s="10" t="s">
        <v>507</v>
      </c>
      <c r="C8" s="3">
        <v>60</v>
      </c>
      <c r="D8" s="3">
        <f t="shared" si="0"/>
        <v>30</v>
      </c>
      <c r="E8" s="11" t="s">
        <v>3</v>
      </c>
    </row>
    <row r="9" spans="2:5" ht="15.75" x14ac:dyDescent="0.25">
      <c r="B9" s="10" t="s">
        <v>508</v>
      </c>
      <c r="C9" s="3">
        <v>60</v>
      </c>
      <c r="D9" s="3">
        <f t="shared" si="0"/>
        <v>30</v>
      </c>
      <c r="E9" s="11" t="s">
        <v>3</v>
      </c>
    </row>
    <row r="10" spans="2:5" ht="15.75" x14ac:dyDescent="0.25">
      <c r="B10" s="8" t="s">
        <v>509</v>
      </c>
      <c r="C10" s="3">
        <v>60</v>
      </c>
      <c r="D10" s="3">
        <f t="shared" si="0"/>
        <v>30</v>
      </c>
      <c r="E10" s="11" t="s">
        <v>3</v>
      </c>
    </row>
    <row r="11" spans="2:5" ht="15.75" x14ac:dyDescent="0.25">
      <c r="B11" s="21" t="s">
        <v>510</v>
      </c>
      <c r="C11" s="3">
        <v>60</v>
      </c>
      <c r="D11" s="3">
        <f t="shared" si="0"/>
        <v>30</v>
      </c>
      <c r="E11" s="11" t="s">
        <v>3</v>
      </c>
    </row>
    <row r="12" spans="2:5" ht="15.75" x14ac:dyDescent="0.25">
      <c r="B12" s="21" t="s">
        <v>511</v>
      </c>
      <c r="C12" s="3">
        <v>60</v>
      </c>
      <c r="D12" s="3">
        <f t="shared" si="0"/>
        <v>30</v>
      </c>
      <c r="E12" s="11" t="s">
        <v>3</v>
      </c>
    </row>
    <row r="13" spans="2:5" ht="15.75" x14ac:dyDescent="0.25">
      <c r="B13" s="10" t="s">
        <v>512</v>
      </c>
      <c r="C13" s="3">
        <v>60</v>
      </c>
      <c r="D13" s="3">
        <f t="shared" si="0"/>
        <v>30</v>
      </c>
      <c r="E13" s="11" t="s">
        <v>3</v>
      </c>
    </row>
    <row r="14" spans="2:5" ht="15.75" x14ac:dyDescent="0.25">
      <c r="B14" s="20" t="s">
        <v>164</v>
      </c>
      <c r="C14" s="4"/>
      <c r="D14" s="19"/>
      <c r="E14" s="18"/>
    </row>
    <row r="15" spans="2:5" ht="15.75" x14ac:dyDescent="0.25">
      <c r="B15" s="10" t="s">
        <v>121</v>
      </c>
      <c r="C15" s="3">
        <v>2</v>
      </c>
      <c r="D15" s="3">
        <f>IF(ROUNDDOWN(C15*$D$2,0)=0,1,ROUNDDOWN(C15*$D$2,0))</f>
        <v>1</v>
      </c>
      <c r="E15" s="11" t="s">
        <v>82</v>
      </c>
    </row>
    <row r="16" spans="2:5" ht="15.75" x14ac:dyDescent="0.25">
      <c r="B16" s="10" t="s">
        <v>514</v>
      </c>
      <c r="C16" s="3">
        <v>6</v>
      </c>
      <c r="D16" s="3">
        <f>IF(ROUNDDOWN(C16*$D$2,0)=0,1,ROUNDDOWN(C16*$D$2,0))</f>
        <v>3</v>
      </c>
      <c r="E16" s="11" t="s">
        <v>3</v>
      </c>
    </row>
    <row r="17" spans="2:5" ht="15.75" x14ac:dyDescent="0.25">
      <c r="B17" s="10" t="s">
        <v>513</v>
      </c>
      <c r="C17" s="3">
        <v>6</v>
      </c>
      <c r="D17" s="3">
        <f>IF(ROUNDDOWN(C17*$D$2,0)=0,1,ROUNDDOWN(C17*$D$2,0))</f>
        <v>3</v>
      </c>
      <c r="E17" s="11" t="s">
        <v>3</v>
      </c>
    </row>
    <row r="18" spans="2:5" ht="15.75" x14ac:dyDescent="0.25">
      <c r="B18" s="20" t="s">
        <v>60</v>
      </c>
      <c r="C18" s="4"/>
      <c r="D18" s="19"/>
      <c r="E18" s="18"/>
    </row>
    <row r="19" spans="2:5" ht="15.75" x14ac:dyDescent="0.25">
      <c r="B19" s="21" t="s">
        <v>515</v>
      </c>
      <c r="C19" s="3">
        <v>25</v>
      </c>
      <c r="D19" s="3">
        <f>IF(ROUNDDOWN(C19*$D$2,0)=0,1,ROUNDDOWN(C19*$D$2,0))</f>
        <v>12</v>
      </c>
      <c r="E19" s="11" t="s">
        <v>82</v>
      </c>
    </row>
    <row r="20" spans="2:5" ht="15.75" x14ac:dyDescent="0.25">
      <c r="B20" s="10" t="s">
        <v>516</v>
      </c>
      <c r="C20" s="3">
        <v>13</v>
      </c>
      <c r="D20" s="3">
        <f>IF(ROUNDDOWN(C20*$D$2,0)=0,1,ROUNDDOWN(C20*$D$2,0))</f>
        <v>6</v>
      </c>
      <c r="E20" s="11" t="s">
        <v>82</v>
      </c>
    </row>
    <row r="21" spans="2:5" ht="15.75" x14ac:dyDescent="0.25">
      <c r="B21" s="10" t="s">
        <v>517</v>
      </c>
      <c r="C21" s="3">
        <v>13</v>
      </c>
      <c r="D21" s="3">
        <f>IF(ROUNDDOWN(C21*$D$2,0)=0,1,ROUNDDOWN(C21*$D$2,0))</f>
        <v>6</v>
      </c>
      <c r="E21" s="11" t="s">
        <v>82</v>
      </c>
    </row>
    <row r="22" spans="2:5" ht="15.75" x14ac:dyDescent="0.25">
      <c r="B22" s="10" t="s">
        <v>518</v>
      </c>
      <c r="C22" s="3">
        <v>1000</v>
      </c>
      <c r="D22" s="3">
        <f>IF(ROUNDDOWN(C22*$D$2,0)=0,1,ROUNDDOWN(C22*$D$2,0))</f>
        <v>500</v>
      </c>
      <c r="E22" s="11" t="s">
        <v>0</v>
      </c>
    </row>
    <row r="23" spans="2:5" ht="15.75" x14ac:dyDescent="0.25">
      <c r="B23" s="12" t="s">
        <v>165</v>
      </c>
      <c r="C23" s="2"/>
      <c r="D23" s="19"/>
      <c r="E23" s="18"/>
    </row>
    <row r="24" spans="2:5" ht="15.75" x14ac:dyDescent="0.25">
      <c r="B24" s="6" t="s">
        <v>166</v>
      </c>
      <c r="C24" s="4"/>
      <c r="D24" s="4"/>
      <c r="E24" s="7"/>
    </row>
    <row r="25" spans="2:5" ht="15.75" x14ac:dyDescent="0.25">
      <c r="B25" s="21" t="s">
        <v>27</v>
      </c>
      <c r="C25" s="3">
        <v>5000</v>
      </c>
      <c r="D25" s="3">
        <f t="shared" ref="D25:D33" si="1">IF(ROUNDDOWN(C25*$D$2,0)=0,1,ROUNDDOWN(C25*$D$2,0))</f>
        <v>2500</v>
      </c>
      <c r="E25" s="11" t="s">
        <v>0</v>
      </c>
    </row>
    <row r="26" spans="2:5" ht="15.75" x14ac:dyDescent="0.25">
      <c r="B26" s="21" t="s">
        <v>530</v>
      </c>
      <c r="C26" s="3">
        <v>5000</v>
      </c>
      <c r="D26" s="3">
        <f t="shared" si="1"/>
        <v>2500</v>
      </c>
      <c r="E26" s="11" t="s">
        <v>0</v>
      </c>
    </row>
    <row r="27" spans="2:5" ht="15.75" x14ac:dyDescent="0.25">
      <c r="B27" s="21" t="s">
        <v>37</v>
      </c>
      <c r="C27" s="3">
        <v>5000</v>
      </c>
      <c r="D27" s="3">
        <f t="shared" si="1"/>
        <v>2500</v>
      </c>
      <c r="E27" s="11" t="s">
        <v>0</v>
      </c>
    </row>
    <row r="28" spans="2:5" ht="15.75" x14ac:dyDescent="0.25">
      <c r="B28" s="21" t="s">
        <v>31</v>
      </c>
      <c r="C28" s="3">
        <v>5000</v>
      </c>
      <c r="D28" s="3">
        <f t="shared" si="1"/>
        <v>2500</v>
      </c>
      <c r="E28" s="11" t="s">
        <v>0</v>
      </c>
    </row>
    <row r="29" spans="2:5" ht="15.75" x14ac:dyDescent="0.25">
      <c r="B29" s="10" t="s">
        <v>528</v>
      </c>
      <c r="C29" s="3">
        <v>5000</v>
      </c>
      <c r="D29" s="3">
        <f t="shared" si="1"/>
        <v>2500</v>
      </c>
      <c r="E29" s="11" t="s">
        <v>0</v>
      </c>
    </row>
    <row r="30" spans="2:5" ht="15.75" x14ac:dyDescent="0.25">
      <c r="B30" s="21" t="s">
        <v>40</v>
      </c>
      <c r="C30" s="3">
        <v>5000</v>
      </c>
      <c r="D30" s="3">
        <f t="shared" si="1"/>
        <v>2500</v>
      </c>
      <c r="E30" s="11" t="s">
        <v>0</v>
      </c>
    </row>
    <row r="31" spans="2:5" ht="15.75" x14ac:dyDescent="0.25">
      <c r="B31" s="10" t="s">
        <v>58</v>
      </c>
      <c r="C31" s="3">
        <v>5000</v>
      </c>
      <c r="D31" s="3">
        <f t="shared" si="1"/>
        <v>2500</v>
      </c>
      <c r="E31" s="11" t="s">
        <v>0</v>
      </c>
    </row>
    <row r="32" spans="2:5" ht="15.75" x14ac:dyDescent="0.25">
      <c r="B32" s="10" t="s">
        <v>34</v>
      </c>
      <c r="C32" s="3">
        <v>5000</v>
      </c>
      <c r="D32" s="3">
        <f t="shared" si="1"/>
        <v>2500</v>
      </c>
      <c r="E32" s="11" t="s">
        <v>0</v>
      </c>
    </row>
    <row r="33" spans="2:5" ht="15.75" x14ac:dyDescent="0.25">
      <c r="B33" s="10" t="s">
        <v>523</v>
      </c>
      <c r="C33" s="3">
        <v>5000</v>
      </c>
      <c r="D33" s="3">
        <f t="shared" si="1"/>
        <v>2500</v>
      </c>
      <c r="E33" s="11" t="s">
        <v>0</v>
      </c>
    </row>
    <row r="34" spans="2:5" ht="15.75" x14ac:dyDescent="0.25">
      <c r="B34" s="20" t="s">
        <v>167</v>
      </c>
      <c r="C34" s="4"/>
      <c r="D34" s="19"/>
      <c r="E34" s="18"/>
    </row>
    <row r="35" spans="2:5" ht="15.75" x14ac:dyDescent="0.25">
      <c r="B35" s="10" t="s">
        <v>27</v>
      </c>
      <c r="C35" s="3">
        <v>3000</v>
      </c>
      <c r="D35" s="3">
        <f t="shared" ref="D35:D41" si="2">IF(ROUNDDOWN(C35*$D$2,0)=0,1,ROUNDDOWN(C35*$D$2,0))</f>
        <v>1500</v>
      </c>
      <c r="E35" s="11" t="s">
        <v>0</v>
      </c>
    </row>
    <row r="36" spans="2:5" ht="15.75" x14ac:dyDescent="0.25">
      <c r="B36" s="10" t="s">
        <v>530</v>
      </c>
      <c r="C36" s="3">
        <v>3000</v>
      </c>
      <c r="D36" s="3">
        <f t="shared" si="2"/>
        <v>1500</v>
      </c>
      <c r="E36" s="11" t="s">
        <v>0</v>
      </c>
    </row>
    <row r="37" spans="2:5" ht="15.75" x14ac:dyDescent="0.25">
      <c r="B37" s="10" t="s">
        <v>143</v>
      </c>
      <c r="C37" s="3">
        <v>3000</v>
      </c>
      <c r="D37" s="3">
        <f t="shared" si="2"/>
        <v>1500</v>
      </c>
      <c r="E37" s="11" t="s">
        <v>0</v>
      </c>
    </row>
    <row r="38" spans="2:5" ht="15.75" x14ac:dyDescent="0.25">
      <c r="B38" s="10" t="s">
        <v>31</v>
      </c>
      <c r="C38" s="3">
        <v>3000</v>
      </c>
      <c r="D38" s="3">
        <f t="shared" si="2"/>
        <v>1500</v>
      </c>
      <c r="E38" s="11" t="s">
        <v>0</v>
      </c>
    </row>
    <row r="39" spans="2:5" ht="15.75" x14ac:dyDescent="0.25">
      <c r="B39" s="10" t="s">
        <v>40</v>
      </c>
      <c r="C39" s="3">
        <v>3000</v>
      </c>
      <c r="D39" s="3">
        <f t="shared" si="2"/>
        <v>1500</v>
      </c>
      <c r="E39" s="11" t="s">
        <v>0</v>
      </c>
    </row>
    <row r="40" spans="2:5" ht="15.75" x14ac:dyDescent="0.25">
      <c r="B40" s="10" t="s">
        <v>34</v>
      </c>
      <c r="C40" s="3">
        <v>3000</v>
      </c>
      <c r="D40" s="3">
        <f t="shared" si="2"/>
        <v>1500</v>
      </c>
      <c r="E40" s="11" t="s">
        <v>0</v>
      </c>
    </row>
    <row r="41" spans="2:5" ht="15.75" x14ac:dyDescent="0.25">
      <c r="B41" s="10" t="s">
        <v>523</v>
      </c>
      <c r="C41" s="3">
        <v>3000</v>
      </c>
      <c r="D41" s="3">
        <f t="shared" si="2"/>
        <v>1500</v>
      </c>
      <c r="E41" s="11" t="s">
        <v>0</v>
      </c>
    </row>
    <row r="42" spans="2:5" ht="15.75" x14ac:dyDescent="0.25">
      <c r="B42" s="20" t="s">
        <v>519</v>
      </c>
      <c r="C42" s="4"/>
      <c r="D42" s="19"/>
      <c r="E42" s="18"/>
    </row>
    <row r="43" spans="2:5" ht="15.75" x14ac:dyDescent="0.25">
      <c r="B43" s="10" t="s">
        <v>27</v>
      </c>
      <c r="C43" s="3">
        <v>4000</v>
      </c>
      <c r="D43" s="3">
        <f t="shared" ref="D43:D52" si="3">IF(ROUNDDOWN(C43*$D$2,0)=0,1,ROUNDDOWN(C43*$D$2,0))</f>
        <v>2000</v>
      </c>
      <c r="E43" s="11" t="s">
        <v>0</v>
      </c>
    </row>
    <row r="44" spans="2:5" ht="15.75" x14ac:dyDescent="0.25">
      <c r="B44" s="10" t="s">
        <v>530</v>
      </c>
      <c r="C44" s="3">
        <v>4000</v>
      </c>
      <c r="D44" s="3">
        <f t="shared" si="3"/>
        <v>2000</v>
      </c>
      <c r="E44" s="11" t="s">
        <v>0</v>
      </c>
    </row>
    <row r="45" spans="2:5" ht="15.75" x14ac:dyDescent="0.25">
      <c r="B45" s="10" t="s">
        <v>37</v>
      </c>
      <c r="C45" s="3">
        <v>4000</v>
      </c>
      <c r="D45" s="3">
        <f t="shared" si="3"/>
        <v>2000</v>
      </c>
      <c r="E45" s="11" t="s">
        <v>0</v>
      </c>
    </row>
    <row r="46" spans="2:5" ht="15.75" x14ac:dyDescent="0.25">
      <c r="B46" s="10" t="s">
        <v>31</v>
      </c>
      <c r="C46" s="3">
        <v>4000</v>
      </c>
      <c r="D46" s="3">
        <f t="shared" si="3"/>
        <v>2000</v>
      </c>
      <c r="E46" s="11" t="s">
        <v>0</v>
      </c>
    </row>
    <row r="47" spans="2:5" ht="15.75" x14ac:dyDescent="0.25">
      <c r="B47" s="10" t="s">
        <v>528</v>
      </c>
      <c r="C47" s="3">
        <v>4000</v>
      </c>
      <c r="D47" s="3">
        <f t="shared" si="3"/>
        <v>2000</v>
      </c>
      <c r="E47" s="11" t="s">
        <v>0</v>
      </c>
    </row>
    <row r="48" spans="2:5" ht="15.75" x14ac:dyDescent="0.25">
      <c r="B48" s="10" t="s">
        <v>40</v>
      </c>
      <c r="C48" s="3">
        <v>4000</v>
      </c>
      <c r="D48" s="3">
        <f t="shared" si="3"/>
        <v>2000</v>
      </c>
      <c r="E48" s="11" t="s">
        <v>0</v>
      </c>
    </row>
    <row r="49" spans="2:5" ht="15.75" x14ac:dyDescent="0.25">
      <c r="B49" s="10" t="s">
        <v>61</v>
      </c>
      <c r="C49" s="3">
        <v>4000</v>
      </c>
      <c r="D49" s="3">
        <f t="shared" si="3"/>
        <v>2000</v>
      </c>
      <c r="E49" s="11" t="s">
        <v>0</v>
      </c>
    </row>
    <row r="50" spans="2:5" ht="15.75" x14ac:dyDescent="0.25">
      <c r="B50" s="10" t="s">
        <v>58</v>
      </c>
      <c r="C50" s="3">
        <v>4000</v>
      </c>
      <c r="D50" s="3">
        <f t="shared" si="3"/>
        <v>2000</v>
      </c>
      <c r="E50" s="11" t="s">
        <v>0</v>
      </c>
    </row>
    <row r="51" spans="2:5" ht="15.75" x14ac:dyDescent="0.25">
      <c r="B51" s="10" t="s">
        <v>34</v>
      </c>
      <c r="C51" s="3">
        <v>4000</v>
      </c>
      <c r="D51" s="3">
        <f t="shared" si="3"/>
        <v>2000</v>
      </c>
      <c r="E51" s="11" t="s">
        <v>0</v>
      </c>
    </row>
    <row r="52" spans="2:5" ht="15.75" x14ac:dyDescent="0.25">
      <c r="B52" s="10" t="s">
        <v>523</v>
      </c>
      <c r="C52" s="3">
        <v>4000</v>
      </c>
      <c r="D52" s="3">
        <f t="shared" si="3"/>
        <v>2000</v>
      </c>
      <c r="E52" s="11" t="s">
        <v>0</v>
      </c>
    </row>
    <row r="53" spans="2:5" ht="15.75" x14ac:dyDescent="0.25">
      <c r="B53" s="20" t="s">
        <v>520</v>
      </c>
      <c r="C53" s="4"/>
      <c r="D53" s="19"/>
      <c r="E53" s="18"/>
    </row>
    <row r="54" spans="2:5" ht="15.75" x14ac:dyDescent="0.25">
      <c r="B54" s="10" t="s">
        <v>27</v>
      </c>
      <c r="C54" s="3">
        <v>3000</v>
      </c>
      <c r="D54" s="3">
        <f t="shared" ref="D54:D65" si="4">IF(ROUNDDOWN(C54*$D$2,0)=0,1,ROUNDDOWN(C54*$D$2,0))</f>
        <v>1500</v>
      </c>
      <c r="E54" s="11" t="s">
        <v>0</v>
      </c>
    </row>
    <row r="55" spans="2:5" ht="15.75" x14ac:dyDescent="0.25">
      <c r="B55" s="10" t="s">
        <v>530</v>
      </c>
      <c r="C55" s="3">
        <v>3000</v>
      </c>
      <c r="D55" s="3">
        <f t="shared" si="4"/>
        <v>1500</v>
      </c>
      <c r="E55" s="11" t="s">
        <v>0</v>
      </c>
    </row>
    <row r="56" spans="2:5" ht="15.75" x14ac:dyDescent="0.25">
      <c r="B56" s="10" t="s">
        <v>37</v>
      </c>
      <c r="C56" s="3">
        <v>3000</v>
      </c>
      <c r="D56" s="3">
        <f t="shared" si="4"/>
        <v>1500</v>
      </c>
      <c r="E56" s="11" t="s">
        <v>0</v>
      </c>
    </row>
    <row r="57" spans="2:5" ht="15.75" x14ac:dyDescent="0.25">
      <c r="B57" s="10" t="s">
        <v>31</v>
      </c>
      <c r="C57" s="3">
        <v>3000</v>
      </c>
      <c r="D57" s="3">
        <f t="shared" si="4"/>
        <v>1500</v>
      </c>
      <c r="E57" s="11" t="s">
        <v>0</v>
      </c>
    </row>
    <row r="58" spans="2:5" ht="15.75" x14ac:dyDescent="0.25">
      <c r="B58" s="10" t="s">
        <v>528</v>
      </c>
      <c r="C58" s="3">
        <v>3000</v>
      </c>
      <c r="D58" s="3">
        <f t="shared" si="4"/>
        <v>1500</v>
      </c>
      <c r="E58" s="11" t="s">
        <v>0</v>
      </c>
    </row>
    <row r="59" spans="2:5" ht="15.75" x14ac:dyDescent="0.25">
      <c r="B59" s="10" t="s">
        <v>40</v>
      </c>
      <c r="C59" s="3">
        <v>3000</v>
      </c>
      <c r="D59" s="3">
        <f t="shared" si="4"/>
        <v>1500</v>
      </c>
      <c r="E59" s="11" t="s">
        <v>0</v>
      </c>
    </row>
    <row r="60" spans="2:5" ht="15.75" x14ac:dyDescent="0.25">
      <c r="B60" s="10" t="s">
        <v>529</v>
      </c>
      <c r="C60" s="3">
        <v>3000</v>
      </c>
      <c r="D60" s="3">
        <f t="shared" si="4"/>
        <v>1500</v>
      </c>
      <c r="E60" s="11" t="s">
        <v>0</v>
      </c>
    </row>
    <row r="61" spans="2:5" ht="15.75" x14ac:dyDescent="0.25">
      <c r="B61" s="10" t="s">
        <v>58</v>
      </c>
      <c r="C61" s="3">
        <v>3000</v>
      </c>
      <c r="D61" s="3">
        <f t="shared" si="4"/>
        <v>1500</v>
      </c>
      <c r="E61" s="11" t="s">
        <v>0</v>
      </c>
    </row>
    <row r="62" spans="2:5" ht="15.75" x14ac:dyDescent="0.25">
      <c r="B62" s="10" t="s">
        <v>34</v>
      </c>
      <c r="C62" s="3">
        <v>3000</v>
      </c>
      <c r="D62" s="3">
        <f t="shared" si="4"/>
        <v>1500</v>
      </c>
      <c r="E62" s="11" t="s">
        <v>0</v>
      </c>
    </row>
    <row r="63" spans="2:5" ht="15.75" x14ac:dyDescent="0.25">
      <c r="B63" s="10" t="s">
        <v>62</v>
      </c>
      <c r="C63" s="3">
        <v>3000</v>
      </c>
      <c r="D63" s="3">
        <f t="shared" si="4"/>
        <v>1500</v>
      </c>
      <c r="E63" s="11" t="s">
        <v>0</v>
      </c>
    </row>
    <row r="64" spans="2:5" ht="15.75" x14ac:dyDescent="0.25">
      <c r="B64" s="10" t="s">
        <v>59</v>
      </c>
      <c r="C64" s="3">
        <v>3000</v>
      </c>
      <c r="D64" s="3">
        <f t="shared" si="4"/>
        <v>1500</v>
      </c>
      <c r="E64" s="11" t="s">
        <v>0</v>
      </c>
    </row>
    <row r="65" spans="2:5" ht="15.75" x14ac:dyDescent="0.25">
      <c r="B65" s="10" t="s">
        <v>523</v>
      </c>
      <c r="C65" s="3">
        <v>3000</v>
      </c>
      <c r="D65" s="3">
        <f t="shared" si="4"/>
        <v>1500</v>
      </c>
      <c r="E65" s="11" t="s">
        <v>0</v>
      </c>
    </row>
    <row r="66" spans="2:5" ht="15.75" x14ac:dyDescent="0.25">
      <c r="B66" s="20" t="s">
        <v>41</v>
      </c>
      <c r="C66" s="4"/>
      <c r="D66" s="19"/>
      <c r="E66" s="18"/>
    </row>
    <row r="67" spans="2:5" ht="15.75" x14ac:dyDescent="0.25">
      <c r="B67" s="10" t="s">
        <v>38</v>
      </c>
      <c r="C67" s="3">
        <v>5000</v>
      </c>
      <c r="D67" s="3">
        <f>IF(ROUNDDOWN(C67*$D$2,0)=0,1,ROUNDDOWN(C67*$D$2,0))</f>
        <v>2500</v>
      </c>
      <c r="E67" s="11" t="s">
        <v>0</v>
      </c>
    </row>
    <row r="68" spans="2:5" ht="15.75" x14ac:dyDescent="0.25">
      <c r="B68" s="10" t="s">
        <v>39</v>
      </c>
      <c r="C68" s="3">
        <v>5000</v>
      </c>
      <c r="D68" s="3">
        <f>IF(ROUNDDOWN(C68*$D$2,0)=0,1,ROUNDDOWN(C68*$D$2,0))</f>
        <v>2500</v>
      </c>
      <c r="E68" s="11" t="s">
        <v>0</v>
      </c>
    </row>
    <row r="69" spans="2:5" ht="31.5" x14ac:dyDescent="0.25">
      <c r="B69" s="10" t="s">
        <v>109</v>
      </c>
      <c r="C69" s="3">
        <v>5000</v>
      </c>
      <c r="D69" s="3">
        <f>IF(ROUNDDOWN(C69*$D$2,0)=0,1,ROUNDDOWN(C69*$D$2,0))</f>
        <v>2500</v>
      </c>
      <c r="E69" s="11" t="s">
        <v>0</v>
      </c>
    </row>
    <row r="70" spans="2:5" ht="31.5" x14ac:dyDescent="0.25">
      <c r="B70" s="10" t="s">
        <v>42</v>
      </c>
      <c r="C70" s="3">
        <v>5000</v>
      </c>
      <c r="D70" s="3">
        <f>IF(ROUNDDOWN(C70*$D$2,0)=0,1,ROUNDDOWN(C70*$D$2,0))</f>
        <v>2500</v>
      </c>
      <c r="E70" s="11" t="s">
        <v>0</v>
      </c>
    </row>
    <row r="71" spans="2:5" ht="15.75" x14ac:dyDescent="0.25">
      <c r="B71" s="10" t="s">
        <v>144</v>
      </c>
      <c r="C71" s="3">
        <v>5000</v>
      </c>
      <c r="D71" s="3">
        <f>IF(ROUNDDOWN(C71*$D$2,0)=0,1,ROUNDDOWN(C71*$D$2,0))</f>
        <v>2500</v>
      </c>
      <c r="E71" s="11" t="s">
        <v>0</v>
      </c>
    </row>
    <row r="72" spans="2:5" ht="15.75" x14ac:dyDescent="0.25">
      <c r="B72" s="12" t="s">
        <v>87</v>
      </c>
      <c r="C72" s="2"/>
      <c r="D72" s="19"/>
      <c r="E72" s="18" t="s">
        <v>137</v>
      </c>
    </row>
    <row r="73" spans="2:5" ht="15.75" x14ac:dyDescent="0.25">
      <c r="B73" s="10" t="s">
        <v>525</v>
      </c>
      <c r="C73" s="3">
        <v>1</v>
      </c>
      <c r="D73" s="3">
        <f>IF(ROUNDDOWN(C73*$D$2,0)=0,1,ROUNDDOWN(C73*$D$2,0))</f>
        <v>1</v>
      </c>
      <c r="E73" s="11" t="s">
        <v>82</v>
      </c>
    </row>
    <row r="74" spans="2:5" ht="31.5" x14ac:dyDescent="0.25">
      <c r="B74" s="10" t="s">
        <v>526</v>
      </c>
      <c r="C74" s="3">
        <v>1</v>
      </c>
      <c r="D74" s="3">
        <f>IF(ROUNDDOWN(C74*$D$2,0)=0,1,ROUNDDOWN(C74*$D$2,0))</f>
        <v>1</v>
      </c>
      <c r="E74" s="11" t="s">
        <v>82</v>
      </c>
    </row>
    <row r="75" spans="2:5" ht="15.75" x14ac:dyDescent="0.25">
      <c r="B75" s="12" t="s">
        <v>145</v>
      </c>
      <c r="C75" s="2"/>
      <c r="D75" s="19"/>
      <c r="E75" s="18"/>
    </row>
    <row r="76" spans="2:5" ht="15.75" x14ac:dyDescent="0.25">
      <c r="B76" s="10" t="s">
        <v>145</v>
      </c>
      <c r="C76" s="3">
        <v>1</v>
      </c>
      <c r="D76" s="3">
        <f>IF(ROUNDDOWN(C76*$D$2,0)=0,1,ROUNDDOWN(C76*$D$2,0))</f>
        <v>1</v>
      </c>
      <c r="E76" s="11" t="s">
        <v>521</v>
      </c>
    </row>
  </sheetData>
  <mergeCells count="1">
    <mergeCell ref="D3:E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13">
    <tabColor theme="4" tint="-0.249977111117893"/>
  </sheetPr>
  <dimension ref="A1:O19"/>
  <sheetViews>
    <sheetView showGridLines="0" zoomScale="115" zoomScaleNormal="115" zoomScaleSheetLayoutView="115" workbookViewId="0">
      <selection activeCell="D22" sqref="D22"/>
    </sheetView>
  </sheetViews>
  <sheetFormatPr defaultColWidth="10.7109375" defaultRowHeight="15" customHeight="1" x14ac:dyDescent="0.25"/>
  <cols>
    <col min="1" max="1" width="6.28515625" style="80" customWidth="1"/>
    <col min="2" max="2" width="30.28515625" style="80" customWidth="1"/>
    <col min="3" max="3" width="17.5703125" style="80" customWidth="1"/>
    <col min="4" max="15" width="13.7109375" style="80" customWidth="1"/>
    <col min="16" max="16384" width="10.7109375" style="80"/>
  </cols>
  <sheetData>
    <row r="1" spans="1:15" ht="40.5" customHeight="1" x14ac:dyDescent="0.25">
      <c r="A1" s="242" t="s">
        <v>146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3"/>
    </row>
    <row r="2" spans="1:15" ht="20.100000000000001" customHeight="1" x14ac:dyDescent="0.25">
      <c r="A2" s="248" t="s">
        <v>80</v>
      </c>
      <c r="B2" s="248" t="s">
        <v>105</v>
      </c>
      <c r="C2" s="249" t="s">
        <v>108</v>
      </c>
      <c r="D2" s="247" t="s">
        <v>106</v>
      </c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5" ht="20.100000000000001" customHeight="1" x14ac:dyDescent="0.25">
      <c r="A3" s="248"/>
      <c r="B3" s="248"/>
      <c r="C3" s="249"/>
      <c r="D3" s="216">
        <v>1</v>
      </c>
      <c r="E3" s="216">
        <v>2</v>
      </c>
      <c r="F3" s="216">
        <v>3</v>
      </c>
      <c r="G3" s="216">
        <v>4</v>
      </c>
      <c r="H3" s="216">
        <v>5</v>
      </c>
      <c r="I3" s="216">
        <v>6</v>
      </c>
      <c r="J3" s="216">
        <v>7</v>
      </c>
      <c r="K3" s="216">
        <v>8</v>
      </c>
      <c r="L3" s="216">
        <v>9</v>
      </c>
      <c r="M3" s="216">
        <v>10</v>
      </c>
      <c r="N3" s="216">
        <v>11</v>
      </c>
      <c r="O3" s="216">
        <v>12</v>
      </c>
    </row>
    <row r="4" spans="1:15" ht="20.100000000000001" customHeight="1" x14ac:dyDescent="0.25">
      <c r="A4" s="244">
        <v>1</v>
      </c>
      <c r="B4" s="245" t="str">
        <f>+VLOOKUP(A4,PLANILHA,4,FALSE)</f>
        <v>ESTUDOS E PROJETOS AMBIENTAIS</v>
      </c>
      <c r="C4" s="246">
        <f>+VLOOKUP(A4,PLANILHA,13,FALSE)</f>
        <v>2719953.86</v>
      </c>
      <c r="D4" s="218">
        <f>+$C4/12</f>
        <v>226662.82166666666</v>
      </c>
      <c r="E4" s="218">
        <f t="shared" ref="E4:O12" si="0">+$C4/12</f>
        <v>226662.82166666666</v>
      </c>
      <c r="F4" s="218">
        <f t="shared" si="0"/>
        <v>226662.82166666666</v>
      </c>
      <c r="G4" s="218">
        <f t="shared" si="0"/>
        <v>226662.82166666666</v>
      </c>
      <c r="H4" s="218">
        <f t="shared" si="0"/>
        <v>226662.82166666666</v>
      </c>
      <c r="I4" s="218">
        <f t="shared" si="0"/>
        <v>226662.82166666666</v>
      </c>
      <c r="J4" s="218">
        <f t="shared" si="0"/>
        <v>226662.82166666666</v>
      </c>
      <c r="K4" s="218">
        <f t="shared" si="0"/>
        <v>226662.82166666666</v>
      </c>
      <c r="L4" s="218">
        <f t="shared" si="0"/>
        <v>226662.82166666666</v>
      </c>
      <c r="M4" s="218">
        <f t="shared" si="0"/>
        <v>226662.82166666666</v>
      </c>
      <c r="N4" s="218">
        <f t="shared" si="0"/>
        <v>226662.82166666666</v>
      </c>
      <c r="O4" s="218">
        <f t="shared" si="0"/>
        <v>226662.82166666666</v>
      </c>
    </row>
    <row r="5" spans="1:15" ht="20.100000000000001" customHeight="1" x14ac:dyDescent="0.25">
      <c r="A5" s="244"/>
      <c r="B5" s="245"/>
      <c r="C5" s="246"/>
      <c r="D5" s="219">
        <f>D4/$C4</f>
        <v>8.3333333333333329E-2</v>
      </c>
      <c r="E5" s="219">
        <f t="shared" ref="E5:O5" si="1">E4/$C4</f>
        <v>8.3333333333333329E-2</v>
      </c>
      <c r="F5" s="219">
        <f t="shared" si="1"/>
        <v>8.3333333333333329E-2</v>
      </c>
      <c r="G5" s="219">
        <f t="shared" si="1"/>
        <v>8.3333333333333329E-2</v>
      </c>
      <c r="H5" s="219">
        <f t="shared" si="1"/>
        <v>8.3333333333333329E-2</v>
      </c>
      <c r="I5" s="219">
        <f t="shared" si="1"/>
        <v>8.3333333333333329E-2</v>
      </c>
      <c r="J5" s="219">
        <f t="shared" si="1"/>
        <v>8.3333333333333329E-2</v>
      </c>
      <c r="K5" s="219">
        <f t="shared" si="1"/>
        <v>8.3333333333333329E-2</v>
      </c>
      <c r="L5" s="219">
        <f t="shared" si="1"/>
        <v>8.3333333333333329E-2</v>
      </c>
      <c r="M5" s="219">
        <f t="shared" si="1"/>
        <v>8.3333333333333329E-2</v>
      </c>
      <c r="N5" s="219">
        <f t="shared" si="1"/>
        <v>8.3333333333333329E-2</v>
      </c>
      <c r="O5" s="219">
        <f t="shared" si="1"/>
        <v>8.3333333333333329E-2</v>
      </c>
    </row>
    <row r="6" spans="1:15" ht="20.100000000000001" customHeight="1" x14ac:dyDescent="0.25">
      <c r="A6" s="244">
        <v>2</v>
      </c>
      <c r="B6" s="245" t="str">
        <f>+VLOOKUP(A6,PLANILHA,4,FALSE)</f>
        <v>PROJETOS DE INFRAESTRUTURA VIÁRIA</v>
      </c>
      <c r="C6" s="246">
        <f>+VLOOKUP(A6,PLANILHA,13,FALSE)</f>
        <v>6308724.0199999986</v>
      </c>
      <c r="D6" s="218">
        <f t="shared" ref="D6" si="2">+$C6/12</f>
        <v>525727.00166666659</v>
      </c>
      <c r="E6" s="218">
        <f t="shared" si="0"/>
        <v>525727.00166666659</v>
      </c>
      <c r="F6" s="218">
        <f t="shared" si="0"/>
        <v>525727.00166666659</v>
      </c>
      <c r="G6" s="218">
        <f t="shared" si="0"/>
        <v>525727.00166666659</v>
      </c>
      <c r="H6" s="218">
        <f t="shared" si="0"/>
        <v>525727.00166666659</v>
      </c>
      <c r="I6" s="218">
        <f t="shared" si="0"/>
        <v>525727.00166666659</v>
      </c>
      <c r="J6" s="218">
        <f t="shared" si="0"/>
        <v>525727.00166666659</v>
      </c>
      <c r="K6" s="218">
        <f t="shared" si="0"/>
        <v>525727.00166666659</v>
      </c>
      <c r="L6" s="218">
        <f t="shared" si="0"/>
        <v>525727.00166666659</v>
      </c>
      <c r="M6" s="218">
        <f t="shared" si="0"/>
        <v>525727.00166666659</v>
      </c>
      <c r="N6" s="218">
        <f t="shared" si="0"/>
        <v>525727.00166666659</v>
      </c>
      <c r="O6" s="218">
        <f t="shared" si="0"/>
        <v>525727.00166666659</v>
      </c>
    </row>
    <row r="7" spans="1:15" ht="20.100000000000001" customHeight="1" x14ac:dyDescent="0.25">
      <c r="A7" s="244"/>
      <c r="B7" s="245"/>
      <c r="C7" s="246"/>
      <c r="D7" s="219">
        <f t="shared" ref="D7" si="3">D6/$C6</f>
        <v>8.3333333333333343E-2</v>
      </c>
      <c r="E7" s="219">
        <f t="shared" ref="E7" si="4">E6/$C6</f>
        <v>8.3333333333333343E-2</v>
      </c>
      <c r="F7" s="219">
        <f t="shared" ref="F7" si="5">F6/$C6</f>
        <v>8.3333333333333343E-2</v>
      </c>
      <c r="G7" s="219">
        <f t="shared" ref="G7" si="6">G6/$C6</f>
        <v>8.3333333333333343E-2</v>
      </c>
      <c r="H7" s="219">
        <f t="shared" ref="H7" si="7">H6/$C6</f>
        <v>8.3333333333333343E-2</v>
      </c>
      <c r="I7" s="219">
        <f t="shared" ref="I7" si="8">I6/$C6</f>
        <v>8.3333333333333343E-2</v>
      </c>
      <c r="J7" s="219">
        <f t="shared" ref="J7" si="9">J6/$C6</f>
        <v>8.3333333333333343E-2</v>
      </c>
      <c r="K7" s="219">
        <f t="shared" ref="K7" si="10">K6/$C6</f>
        <v>8.3333333333333343E-2</v>
      </c>
      <c r="L7" s="219">
        <f t="shared" ref="L7" si="11">L6/$C6</f>
        <v>8.3333333333333343E-2</v>
      </c>
      <c r="M7" s="219">
        <f t="shared" ref="M7" si="12">M6/$C6</f>
        <v>8.3333333333333343E-2</v>
      </c>
      <c r="N7" s="219">
        <f t="shared" ref="N7" si="13">N6/$C6</f>
        <v>8.3333333333333343E-2</v>
      </c>
      <c r="O7" s="219">
        <f t="shared" ref="O7" si="14">O6/$C6</f>
        <v>8.3333333333333343E-2</v>
      </c>
    </row>
    <row r="8" spans="1:15" ht="20.100000000000001" customHeight="1" x14ac:dyDescent="0.25">
      <c r="A8" s="244">
        <v>3</v>
      </c>
      <c r="B8" s="245" t="str">
        <f>+VLOOKUP(A8,PLANILHA,4,FALSE)</f>
        <v>PROJETOS PARA EDIFÍCIOS E IMPLEMENTOS EXTERNOS</v>
      </c>
      <c r="C8" s="246">
        <f>+VLOOKUP(A8,PLANILHA,13,FALSE)</f>
        <v>4042740</v>
      </c>
      <c r="D8" s="218">
        <f t="shared" ref="D8" si="15">+$C8/12</f>
        <v>336895</v>
      </c>
      <c r="E8" s="218">
        <f t="shared" si="0"/>
        <v>336895</v>
      </c>
      <c r="F8" s="218">
        <f t="shared" si="0"/>
        <v>336895</v>
      </c>
      <c r="G8" s="218">
        <f t="shared" si="0"/>
        <v>336895</v>
      </c>
      <c r="H8" s="218">
        <f t="shared" si="0"/>
        <v>336895</v>
      </c>
      <c r="I8" s="218">
        <f t="shared" si="0"/>
        <v>336895</v>
      </c>
      <c r="J8" s="218">
        <f t="shared" si="0"/>
        <v>336895</v>
      </c>
      <c r="K8" s="218">
        <f t="shared" si="0"/>
        <v>336895</v>
      </c>
      <c r="L8" s="218">
        <f t="shared" si="0"/>
        <v>336895</v>
      </c>
      <c r="M8" s="218">
        <f t="shared" si="0"/>
        <v>336895</v>
      </c>
      <c r="N8" s="218">
        <f t="shared" si="0"/>
        <v>336895</v>
      </c>
      <c r="O8" s="218">
        <f t="shared" si="0"/>
        <v>336895</v>
      </c>
    </row>
    <row r="9" spans="1:15" ht="20.100000000000001" customHeight="1" x14ac:dyDescent="0.25">
      <c r="A9" s="244"/>
      <c r="B9" s="245"/>
      <c r="C9" s="246"/>
      <c r="D9" s="219">
        <f t="shared" ref="D9" si="16">D8/$C8</f>
        <v>8.3333333333333329E-2</v>
      </c>
      <c r="E9" s="219">
        <f t="shared" ref="E9" si="17">E8/$C8</f>
        <v>8.3333333333333329E-2</v>
      </c>
      <c r="F9" s="219">
        <f t="shared" ref="F9" si="18">F8/$C8</f>
        <v>8.3333333333333329E-2</v>
      </c>
      <c r="G9" s="219">
        <f t="shared" ref="G9" si="19">G8/$C8</f>
        <v>8.3333333333333329E-2</v>
      </c>
      <c r="H9" s="219">
        <f t="shared" ref="H9" si="20">H8/$C8</f>
        <v>8.3333333333333329E-2</v>
      </c>
      <c r="I9" s="219">
        <f t="shared" ref="I9" si="21">I8/$C8</f>
        <v>8.3333333333333329E-2</v>
      </c>
      <c r="J9" s="219">
        <f t="shared" ref="J9" si="22">J8/$C8</f>
        <v>8.3333333333333329E-2</v>
      </c>
      <c r="K9" s="219">
        <f t="shared" ref="K9" si="23">K8/$C8</f>
        <v>8.3333333333333329E-2</v>
      </c>
      <c r="L9" s="219">
        <f t="shared" ref="L9" si="24">L8/$C8</f>
        <v>8.3333333333333329E-2</v>
      </c>
      <c r="M9" s="219">
        <f t="shared" ref="M9" si="25">M8/$C8</f>
        <v>8.3333333333333329E-2</v>
      </c>
      <c r="N9" s="219">
        <f t="shared" ref="N9" si="26">N8/$C8</f>
        <v>8.3333333333333329E-2</v>
      </c>
      <c r="O9" s="219">
        <f t="shared" ref="O9" si="27">O8/$C8</f>
        <v>8.3333333333333329E-2</v>
      </c>
    </row>
    <row r="10" spans="1:15" ht="20.100000000000001" customHeight="1" x14ac:dyDescent="0.25">
      <c r="A10" s="244">
        <v>4</v>
      </c>
      <c r="B10" s="245" t="str">
        <f>+VLOOKUP(A10,PLANILHA,4,FALSE)</f>
        <v>PLANOS MUNICIPAIS</v>
      </c>
      <c r="C10" s="246">
        <f>+VLOOKUP(A10,PLANILHA,13,FALSE)</f>
        <v>1254925.67</v>
      </c>
      <c r="D10" s="218">
        <f t="shared" ref="D10" si="28">+$C10/12</f>
        <v>104577.13916666666</v>
      </c>
      <c r="E10" s="218">
        <f t="shared" si="0"/>
        <v>104577.13916666666</v>
      </c>
      <c r="F10" s="218">
        <f t="shared" si="0"/>
        <v>104577.13916666666</v>
      </c>
      <c r="G10" s="218">
        <f t="shared" si="0"/>
        <v>104577.13916666666</v>
      </c>
      <c r="H10" s="218">
        <f t="shared" si="0"/>
        <v>104577.13916666666</v>
      </c>
      <c r="I10" s="218">
        <f t="shared" si="0"/>
        <v>104577.13916666666</v>
      </c>
      <c r="J10" s="218">
        <f t="shared" si="0"/>
        <v>104577.13916666666</v>
      </c>
      <c r="K10" s="218">
        <f t="shared" si="0"/>
        <v>104577.13916666666</v>
      </c>
      <c r="L10" s="218">
        <f t="shared" si="0"/>
        <v>104577.13916666666</v>
      </c>
      <c r="M10" s="218">
        <f t="shared" si="0"/>
        <v>104577.13916666666</v>
      </c>
      <c r="N10" s="218">
        <f t="shared" si="0"/>
        <v>104577.13916666666</v>
      </c>
      <c r="O10" s="218">
        <f t="shared" si="0"/>
        <v>104577.13916666666</v>
      </c>
    </row>
    <row r="11" spans="1:15" ht="20.100000000000001" customHeight="1" x14ac:dyDescent="0.25">
      <c r="A11" s="244"/>
      <c r="B11" s="245"/>
      <c r="C11" s="246"/>
      <c r="D11" s="219">
        <f t="shared" ref="D11" si="29">D10/$C10</f>
        <v>8.3333333333333329E-2</v>
      </c>
      <c r="E11" s="219">
        <f t="shared" ref="E11" si="30">E10/$C10</f>
        <v>8.3333333333333329E-2</v>
      </c>
      <c r="F11" s="219">
        <f t="shared" ref="F11" si="31">F10/$C10</f>
        <v>8.3333333333333329E-2</v>
      </c>
      <c r="G11" s="219">
        <f t="shared" ref="G11" si="32">G10/$C10</f>
        <v>8.3333333333333329E-2</v>
      </c>
      <c r="H11" s="219">
        <f t="shared" ref="H11" si="33">H10/$C10</f>
        <v>8.3333333333333329E-2</v>
      </c>
      <c r="I11" s="219">
        <f t="shared" ref="I11" si="34">I10/$C10</f>
        <v>8.3333333333333329E-2</v>
      </c>
      <c r="J11" s="219">
        <f t="shared" ref="J11" si="35">J10/$C10</f>
        <v>8.3333333333333329E-2</v>
      </c>
      <c r="K11" s="219">
        <f t="shared" ref="K11" si="36">K10/$C10</f>
        <v>8.3333333333333329E-2</v>
      </c>
      <c r="L11" s="219">
        <f t="shared" ref="L11" si="37">L10/$C10</f>
        <v>8.3333333333333329E-2</v>
      </c>
      <c r="M11" s="219">
        <f t="shared" ref="M11" si="38">M10/$C10</f>
        <v>8.3333333333333329E-2</v>
      </c>
      <c r="N11" s="219">
        <f t="shared" ref="N11" si="39">N10/$C10</f>
        <v>8.3333333333333329E-2</v>
      </c>
      <c r="O11" s="219">
        <f t="shared" ref="O11" si="40">O10/$C10</f>
        <v>8.3333333333333329E-2</v>
      </c>
    </row>
    <row r="12" spans="1:15" ht="20.100000000000001" customHeight="1" x14ac:dyDescent="0.25">
      <c r="A12" s="244">
        <v>5</v>
      </c>
      <c r="B12" s="245" t="str">
        <f>+VLOOKUP(A12,PLANILHA,4,FALSE)</f>
        <v>GERENCIAMENTO, SUPERVISÃO E APOIO TÉCNICO À FISCALIZAÇÃO DE OBRAS</v>
      </c>
      <c r="C12" s="246">
        <f>+VLOOKUP(A12,PLANILHA,13,FALSE)</f>
        <v>1380943.56</v>
      </c>
      <c r="D12" s="218">
        <f t="shared" ref="D12" si="41">+$C12/12</f>
        <v>115078.63</v>
      </c>
      <c r="E12" s="218">
        <f t="shared" si="0"/>
        <v>115078.63</v>
      </c>
      <c r="F12" s="218">
        <f t="shared" si="0"/>
        <v>115078.63</v>
      </c>
      <c r="G12" s="218">
        <f t="shared" si="0"/>
        <v>115078.63</v>
      </c>
      <c r="H12" s="218">
        <f t="shared" si="0"/>
        <v>115078.63</v>
      </c>
      <c r="I12" s="218">
        <f t="shared" si="0"/>
        <v>115078.63</v>
      </c>
      <c r="J12" s="218">
        <f t="shared" si="0"/>
        <v>115078.63</v>
      </c>
      <c r="K12" s="218">
        <f t="shared" si="0"/>
        <v>115078.63</v>
      </c>
      <c r="L12" s="218">
        <f t="shared" si="0"/>
        <v>115078.63</v>
      </c>
      <c r="M12" s="218">
        <f t="shared" si="0"/>
        <v>115078.63</v>
      </c>
      <c r="N12" s="218">
        <f t="shared" si="0"/>
        <v>115078.63</v>
      </c>
      <c r="O12" s="218">
        <f t="shared" si="0"/>
        <v>115078.63</v>
      </c>
    </row>
    <row r="13" spans="1:15" ht="20.100000000000001" customHeight="1" x14ac:dyDescent="0.25">
      <c r="A13" s="244"/>
      <c r="B13" s="245"/>
      <c r="C13" s="246"/>
      <c r="D13" s="219">
        <f>D12/$C12</f>
        <v>8.3333333333333329E-2</v>
      </c>
      <c r="E13" s="219">
        <f>E12/$C12</f>
        <v>8.3333333333333329E-2</v>
      </c>
      <c r="F13" s="219">
        <f t="shared" ref="F13" si="42">F12/$C12</f>
        <v>8.3333333333333329E-2</v>
      </c>
      <c r="G13" s="219">
        <f t="shared" ref="G13" si="43">G12/$C12</f>
        <v>8.3333333333333329E-2</v>
      </c>
      <c r="H13" s="219">
        <f t="shared" ref="H13" si="44">H12/$C12</f>
        <v>8.3333333333333329E-2</v>
      </c>
      <c r="I13" s="219">
        <f t="shared" ref="I13" si="45">I12/$C12</f>
        <v>8.3333333333333329E-2</v>
      </c>
      <c r="J13" s="219">
        <f t="shared" ref="J13" si="46">J12/$C12</f>
        <v>8.3333333333333329E-2</v>
      </c>
      <c r="K13" s="219">
        <f t="shared" ref="K13" si="47">K12/$C12</f>
        <v>8.3333333333333329E-2</v>
      </c>
      <c r="L13" s="219">
        <f t="shared" ref="L13" si="48">L12/$C12</f>
        <v>8.3333333333333329E-2</v>
      </c>
      <c r="M13" s="219">
        <f t="shared" ref="M13" si="49">M12/$C12</f>
        <v>8.3333333333333329E-2</v>
      </c>
      <c r="N13" s="219">
        <f t="shared" ref="N13" si="50">N12/$C12</f>
        <v>8.3333333333333329E-2</v>
      </c>
      <c r="O13" s="219">
        <f t="shared" ref="O13" si="51">O12/$C12</f>
        <v>8.3333333333333329E-2</v>
      </c>
    </row>
    <row r="14" spans="1:15" ht="20.100000000000001" customHeight="1" x14ac:dyDescent="0.25">
      <c r="A14" s="217" t="s">
        <v>107</v>
      </c>
      <c r="B14" s="217"/>
      <c r="C14" s="241">
        <f>+SUM(C4:C13)</f>
        <v>15707287.109999999</v>
      </c>
      <c r="D14" s="220">
        <f>+D4+D6+D8+D10+D12</f>
        <v>1308940.5924999998</v>
      </c>
      <c r="E14" s="220">
        <f t="shared" ref="E14:N14" si="52">+E4+E6+E8+E10+E12</f>
        <v>1308940.5924999998</v>
      </c>
      <c r="F14" s="220">
        <f t="shared" si="52"/>
        <v>1308940.5924999998</v>
      </c>
      <c r="G14" s="220">
        <f t="shared" si="52"/>
        <v>1308940.5924999998</v>
      </c>
      <c r="H14" s="220">
        <f t="shared" si="52"/>
        <v>1308940.5924999998</v>
      </c>
      <c r="I14" s="220">
        <f t="shared" si="52"/>
        <v>1308940.5924999998</v>
      </c>
      <c r="J14" s="220">
        <f t="shared" si="52"/>
        <v>1308940.5924999998</v>
      </c>
      <c r="K14" s="220">
        <f t="shared" si="52"/>
        <v>1308940.5924999998</v>
      </c>
      <c r="L14" s="220">
        <f t="shared" si="52"/>
        <v>1308940.5924999998</v>
      </c>
      <c r="M14" s="220">
        <f t="shared" si="52"/>
        <v>1308940.5924999998</v>
      </c>
      <c r="N14" s="220">
        <f t="shared" si="52"/>
        <v>1308940.5924999998</v>
      </c>
      <c r="O14" s="220">
        <f>+O4+O6+O8+O10+O12</f>
        <v>1308940.5924999998</v>
      </c>
    </row>
    <row r="15" spans="1:15" ht="20.100000000000001" customHeight="1" x14ac:dyDescent="0.25">
      <c r="A15" s="217" t="s">
        <v>147</v>
      </c>
      <c r="B15" s="217"/>
      <c r="C15" s="241"/>
      <c r="D15" s="220">
        <f t="shared" ref="D15" si="53">D14+C15</f>
        <v>1308940.5924999998</v>
      </c>
      <c r="E15" s="220">
        <f t="shared" ref="E15" si="54">E14+D15</f>
        <v>2617881.1849999996</v>
      </c>
      <c r="F15" s="220">
        <f t="shared" ref="F15" si="55">F14+E15</f>
        <v>3926821.7774999994</v>
      </c>
      <c r="G15" s="220">
        <f t="shared" ref="G15" si="56">G14+F15</f>
        <v>5235762.3699999992</v>
      </c>
      <c r="H15" s="220">
        <f t="shared" ref="H15" si="57">H14+G15</f>
        <v>6544702.9624999985</v>
      </c>
      <c r="I15" s="220">
        <f t="shared" ref="I15" si="58">I14+H15</f>
        <v>7853643.5549999978</v>
      </c>
      <c r="J15" s="220">
        <f t="shared" ref="J15" si="59">J14+I15</f>
        <v>9162584.1474999972</v>
      </c>
      <c r="K15" s="220">
        <f t="shared" ref="K15" si="60">K14+J15</f>
        <v>10471524.739999996</v>
      </c>
      <c r="L15" s="220">
        <f t="shared" ref="L15" si="61">L14+K15</f>
        <v>11780465.332499996</v>
      </c>
      <c r="M15" s="220">
        <f t="shared" ref="M15" si="62">M14+L15</f>
        <v>13089405.924999995</v>
      </c>
      <c r="N15" s="220">
        <f t="shared" ref="N15:O15" si="63">N14+M15</f>
        <v>14398346.517499994</v>
      </c>
      <c r="O15" s="220">
        <f t="shared" si="63"/>
        <v>15707287.109999994</v>
      </c>
    </row>
    <row r="16" spans="1:15" ht="20.100000000000001" customHeight="1" x14ac:dyDescent="0.25">
      <c r="A16" s="217" t="s">
        <v>149</v>
      </c>
      <c r="B16" s="217"/>
      <c r="C16" s="241"/>
      <c r="D16" s="221">
        <f>D14/$C$14</f>
        <v>8.3333333333333329E-2</v>
      </c>
      <c r="E16" s="221">
        <f t="shared" ref="E16:N16" si="64">E14/$C$14</f>
        <v>8.3333333333333329E-2</v>
      </c>
      <c r="F16" s="221">
        <f t="shared" si="64"/>
        <v>8.3333333333333329E-2</v>
      </c>
      <c r="G16" s="221">
        <f t="shared" si="64"/>
        <v>8.3333333333333329E-2</v>
      </c>
      <c r="H16" s="221">
        <f t="shared" si="64"/>
        <v>8.3333333333333329E-2</v>
      </c>
      <c r="I16" s="221">
        <f t="shared" si="64"/>
        <v>8.3333333333333329E-2</v>
      </c>
      <c r="J16" s="221">
        <f t="shared" si="64"/>
        <v>8.3333333333333329E-2</v>
      </c>
      <c r="K16" s="221">
        <f t="shared" si="64"/>
        <v>8.3333333333333329E-2</v>
      </c>
      <c r="L16" s="221">
        <f t="shared" si="64"/>
        <v>8.3333333333333329E-2</v>
      </c>
      <c r="M16" s="221">
        <f t="shared" si="64"/>
        <v>8.3333333333333329E-2</v>
      </c>
      <c r="N16" s="221">
        <f t="shared" si="64"/>
        <v>8.3333333333333329E-2</v>
      </c>
      <c r="O16" s="221">
        <f>O14/$C$14</f>
        <v>8.3333333333333329E-2</v>
      </c>
    </row>
    <row r="17" spans="1:15" ht="20.100000000000001" customHeight="1" x14ac:dyDescent="0.25">
      <c r="A17" s="217" t="s">
        <v>148</v>
      </c>
      <c r="B17" s="217"/>
      <c r="C17" s="241"/>
      <c r="D17" s="221">
        <f>D16+C17</f>
        <v>8.3333333333333329E-2</v>
      </c>
      <c r="E17" s="221">
        <f t="shared" ref="E17:N17" si="65">E16+D17</f>
        <v>0.16666666666666666</v>
      </c>
      <c r="F17" s="221">
        <f t="shared" si="65"/>
        <v>0.25</v>
      </c>
      <c r="G17" s="221">
        <f t="shared" si="65"/>
        <v>0.33333333333333331</v>
      </c>
      <c r="H17" s="221">
        <f t="shared" si="65"/>
        <v>0.41666666666666663</v>
      </c>
      <c r="I17" s="221">
        <f t="shared" si="65"/>
        <v>0.49999999999999994</v>
      </c>
      <c r="J17" s="221">
        <f t="shared" si="65"/>
        <v>0.58333333333333326</v>
      </c>
      <c r="K17" s="221">
        <f t="shared" si="65"/>
        <v>0.66666666666666663</v>
      </c>
      <c r="L17" s="221">
        <f t="shared" si="65"/>
        <v>0.75</v>
      </c>
      <c r="M17" s="221">
        <f t="shared" si="65"/>
        <v>0.83333333333333337</v>
      </c>
      <c r="N17" s="221">
        <f t="shared" si="65"/>
        <v>0.91666666666666674</v>
      </c>
      <c r="O17" s="221">
        <f>O16+N17</f>
        <v>1</v>
      </c>
    </row>
    <row r="18" spans="1:15" ht="15" customHeight="1" x14ac:dyDescent="0.25">
      <c r="I18" s="81"/>
      <c r="J18" s="82"/>
    </row>
    <row r="19" spans="1:15" ht="15" customHeight="1" x14ac:dyDescent="0.25">
      <c r="I19" s="81"/>
      <c r="J19" s="82"/>
    </row>
  </sheetData>
  <mergeCells count="21">
    <mergeCell ref="B8:B9"/>
    <mergeCell ref="C8:C9"/>
    <mergeCell ref="C10:C11"/>
    <mergeCell ref="B10:B11"/>
    <mergeCell ref="A10:A11"/>
    <mergeCell ref="C14:C17"/>
    <mergeCell ref="A1:O1"/>
    <mergeCell ref="A4:A5"/>
    <mergeCell ref="B4:B5"/>
    <mergeCell ref="C4:C5"/>
    <mergeCell ref="A6:A7"/>
    <mergeCell ref="B6:B7"/>
    <mergeCell ref="D2:O2"/>
    <mergeCell ref="A2:A3"/>
    <mergeCell ref="B2:B3"/>
    <mergeCell ref="C2:C3"/>
    <mergeCell ref="A12:A13"/>
    <mergeCell ref="B12:B13"/>
    <mergeCell ref="C12:C13"/>
    <mergeCell ref="C6:C7"/>
    <mergeCell ref="A8:A9"/>
  </mergeCells>
  <conditionalFormatting sqref="D4:O17">
    <cfRule type="cellIs" dxfId="0" priority="1" operator="equal">
      <formula>0</formula>
    </cfRule>
  </conditionalFormatting>
  <printOptions horizontalCentered="1"/>
  <pageMargins left="0.19685039370078741" right="0" top="0.59055118110236227" bottom="0.39370078740157483" header="0" footer="0"/>
  <pageSetup paperSize="9" scale="38" fitToHeight="4" orientation="landscape" horizontalDpi="300" verticalDpi="300" r:id="rId1"/>
  <headerFooter alignWithMargins="0"/>
  <ignoredErrors>
    <ignoredError sqref="D4:O12 D17 E16:O17 F13:O13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25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1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PLANO DE TRABALHO PARA PDAP E PMRR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7098.9025713877027</v>
      </c>
    </row>
    <row r="8" spans="1:10" ht="18" customHeight="1" x14ac:dyDescent="0.25">
      <c r="A8" s="179"/>
      <c r="B8" s="164">
        <v>20079</v>
      </c>
      <c r="C8" s="164" t="s">
        <v>204</v>
      </c>
      <c r="D8" s="165" t="str">
        <f>VLOOKUP(B8,DADOS,2,FALSE)</f>
        <v>Engenheiro sênior</v>
      </c>
      <c r="E8" s="166" t="str">
        <f>VLOOKUP(B8,DADOS,3,FALSE)</f>
        <v>Mes</v>
      </c>
      <c r="F8" s="167">
        <v>0.1</v>
      </c>
      <c r="G8" s="168">
        <v>1</v>
      </c>
      <c r="H8" s="167">
        <f>F8*G8</f>
        <v>0.1</v>
      </c>
      <c r="I8" s="169">
        <f>VLOOKUP(B8,DADOS,4,FALSE)</f>
        <v>15248.528100625426</v>
      </c>
      <c r="J8" s="170">
        <f>IFERROR(H8*I8,"")</f>
        <v>1524.8528100625426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167">
        <v>0.2</v>
      </c>
      <c r="G9" s="168">
        <v>1</v>
      </c>
      <c r="H9" s="167">
        <f>F9*G9</f>
        <v>0.2</v>
      </c>
      <c r="I9" s="169">
        <f>VLOOKUP(B9,DADOS,4,FALSE)</f>
        <v>11633.469701194716</v>
      </c>
      <c r="J9" s="170">
        <f>IFERROR(H9*I9,"")</f>
        <v>2326.693940238943</v>
      </c>
    </row>
    <row r="10" spans="1:10" ht="18" customHeight="1" x14ac:dyDescent="0.25">
      <c r="A10" s="179"/>
      <c r="B10" s="164">
        <v>20084</v>
      </c>
      <c r="C10" s="164" t="s">
        <v>204</v>
      </c>
      <c r="D10" s="165" t="str">
        <f>VLOOKUP(B10,DADOS,2,FALSE)</f>
        <v>Especialista em meio ambiente</v>
      </c>
      <c r="E10" s="166" t="str">
        <f>VLOOKUP(B10,DADOS,3,FALSE)</f>
        <v>Mes</v>
      </c>
      <c r="F10" s="167">
        <v>0.2</v>
      </c>
      <c r="G10" s="168">
        <v>1</v>
      </c>
      <c r="H10" s="167">
        <f>F10*G10</f>
        <v>0.2</v>
      </c>
      <c r="I10" s="169">
        <f>VLOOKUP(B10,DADOS,4,FALSE)</f>
        <v>13751.450764486681</v>
      </c>
      <c r="J10" s="170">
        <f>IFERROR(H10*I10,"")</f>
        <v>2750.2901528973362</v>
      </c>
    </row>
    <row r="11" spans="1:10" ht="18" customHeight="1" x14ac:dyDescent="0.25">
      <c r="A11" s="179"/>
      <c r="B11" s="164">
        <v>20114</v>
      </c>
      <c r="C11" s="164" t="s">
        <v>204</v>
      </c>
      <c r="D11" s="165" t="str">
        <f>VLOOKUP(B11,DADOS,2,FALSE)</f>
        <v>Secretária</v>
      </c>
      <c r="E11" s="166" t="str">
        <f>VLOOKUP(B11,DADOS,3,FALSE)</f>
        <v>Mes</v>
      </c>
      <c r="F11" s="167">
        <v>0.2</v>
      </c>
      <c r="G11" s="168">
        <v>1</v>
      </c>
      <c r="H11" s="167">
        <f>F11*G11</f>
        <v>0.2</v>
      </c>
      <c r="I11" s="169">
        <f>VLOOKUP(B11,DADOS,4,FALSE)</f>
        <v>2485.3283409444002</v>
      </c>
      <c r="J11" s="170">
        <f>IFERROR(H11*I11,"")</f>
        <v>497.06566818888007</v>
      </c>
    </row>
    <row r="12" spans="1:10" ht="18" customHeight="1" x14ac:dyDescent="0.25">
      <c r="A12" s="171"/>
      <c r="B12" s="185"/>
      <c r="C12" s="172"/>
      <c r="D12" s="173"/>
      <c r="E12" s="174"/>
      <c r="F12" s="175"/>
      <c r="G12" s="176"/>
      <c r="H12" s="175"/>
      <c r="I12" s="177"/>
      <c r="J12" s="178"/>
    </row>
    <row r="13" spans="1:10" ht="18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5965.9177209942254</v>
      </c>
    </row>
    <row r="14" spans="1:10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7098.9025713877027</v>
      </c>
      <c r="J14" s="170">
        <f>IFERROR(H14*I14,"")</f>
        <v>5965.9177209942254</v>
      </c>
    </row>
    <row r="15" spans="1:10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1419.7805142775405</v>
      </c>
    </row>
    <row r="17" spans="1:10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7098.9025713877027</v>
      </c>
      <c r="J17" s="170">
        <f>IFERROR(H17*I17,"")</f>
        <v>1419.7805142775405</v>
      </c>
    </row>
    <row r="18" spans="1:10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0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SUM(J20:J21)</f>
        <v>1191.4199295339565</v>
      </c>
    </row>
    <row r="20" spans="1:10" ht="24" x14ac:dyDescent="0.25">
      <c r="A20" s="179"/>
      <c r="B20" s="164">
        <v>10579</v>
      </c>
      <c r="C20" s="164" t="s">
        <v>204</v>
      </c>
      <c r="D20" s="165" t="str">
        <f>VLOOKUP(B20,DADOS,2,FALSE)</f>
        <v>Aluguel mensal de escritório</v>
      </c>
      <c r="E20" s="166" t="str">
        <f>VLOOKUP(B20,DADOS,3,FALSE)</f>
        <v>m²xmês</v>
      </c>
      <c r="F20" s="167">
        <v>0.2</v>
      </c>
      <c r="G20" s="168">
        <v>1</v>
      </c>
      <c r="H20" s="167">
        <f t="shared" ref="H20:H21" si="0">F20*G20</f>
        <v>0.2</v>
      </c>
      <c r="I20" s="169">
        <f>VLOOKUP(B20,DADOS,4,FALSE)</f>
        <v>48.911660359319612</v>
      </c>
      <c r="J20" s="170">
        <f>IFERROR(H20*I20,"")</f>
        <v>9.7823320718639231</v>
      </c>
    </row>
    <row r="21" spans="1:10" ht="24" x14ac:dyDescent="0.25">
      <c r="A21" s="179"/>
      <c r="B21" s="164">
        <v>10591</v>
      </c>
      <c r="C21" s="164" t="s">
        <v>204</v>
      </c>
      <c r="D21" s="165" t="str">
        <f>VLOOKUP(B21,DADOS,2,FALSE)</f>
        <v>Aluguel computador com Windows e Pacote Office</v>
      </c>
      <c r="E21" s="166" t="str">
        <f>VLOOKUP(B21,DADOS,3,FALSE)</f>
        <v>Mes</v>
      </c>
      <c r="F21" s="167">
        <v>3</v>
      </c>
      <c r="G21" s="168">
        <v>1</v>
      </c>
      <c r="H21" s="167">
        <f t="shared" si="0"/>
        <v>3</v>
      </c>
      <c r="I21" s="169">
        <f>VLOOKUP(B21,DADOS,4,FALSE)</f>
        <v>393.87919915403086</v>
      </c>
      <c r="J21" s="170">
        <f>IFERROR(H21*I21,"")</f>
        <v>1181.6375974620926</v>
      </c>
    </row>
    <row r="22" spans="1:10" ht="18" customHeight="1" x14ac:dyDescent="0.25">
      <c r="A22" s="184"/>
      <c r="B22" s="185"/>
      <c r="C22" s="185"/>
      <c r="D22" s="186"/>
      <c r="E22" s="187"/>
      <c r="F22" s="188"/>
      <c r="G22" s="189"/>
      <c r="H22" s="188"/>
      <c r="I22" s="190"/>
      <c r="J22" s="191"/>
    </row>
    <row r="23" spans="1:10" ht="18" customHeight="1" x14ac:dyDescent="0.25">
      <c r="A23" s="161">
        <v>5</v>
      </c>
      <c r="B23" s="162"/>
      <c r="C23" s="162"/>
      <c r="D23" s="272" t="s">
        <v>404</v>
      </c>
      <c r="E23" s="273"/>
      <c r="F23" s="273"/>
      <c r="G23" s="273"/>
      <c r="H23" s="273"/>
      <c r="I23" s="274"/>
      <c r="J23" s="163">
        <f>SUM(J24)</f>
        <v>1567.6020736193427</v>
      </c>
    </row>
    <row r="24" spans="1:10" ht="18" customHeight="1" x14ac:dyDescent="0.25">
      <c r="A24" s="179"/>
      <c r="B24" s="164"/>
      <c r="C24" s="164"/>
      <c r="D24" s="180" t="s">
        <v>403</v>
      </c>
      <c r="E24" s="181" t="s">
        <v>399</v>
      </c>
      <c r="F24" s="182"/>
      <c r="G24" s="182"/>
      <c r="H24" s="183">
        <f>MID(D24,9,6)*1</f>
        <v>0.1</v>
      </c>
      <c r="I24" s="192">
        <f>J7+J13+J16+J19</f>
        <v>15676.020736193426</v>
      </c>
      <c r="J24" s="170">
        <f>IFERROR(H24*I24,"")</f>
        <v>1567.6020736193427</v>
      </c>
    </row>
    <row r="25" spans="1:10" ht="18" customHeight="1" x14ac:dyDescent="0.25">
      <c r="A25" s="184"/>
      <c r="B25" s="185"/>
      <c r="C25" s="185"/>
      <c r="D25" s="186"/>
      <c r="E25" s="187"/>
      <c r="F25" s="188"/>
      <c r="G25" s="189"/>
      <c r="H25" s="188"/>
      <c r="I25" s="190"/>
      <c r="J25" s="191"/>
    </row>
    <row r="26" spans="1:10" ht="18" customHeight="1" x14ac:dyDescent="0.25">
      <c r="A26" s="161">
        <v>6</v>
      </c>
      <c r="B26" s="162"/>
      <c r="C26" s="162"/>
      <c r="D26" s="272" t="s">
        <v>402</v>
      </c>
      <c r="E26" s="273"/>
      <c r="F26" s="273"/>
      <c r="G26" s="273"/>
      <c r="H26" s="273"/>
      <c r="I26" s="274"/>
      <c r="J26" s="163">
        <f>SUM(J27)</f>
        <v>344.87245619625537</v>
      </c>
    </row>
    <row r="27" spans="1:10" ht="24" x14ac:dyDescent="0.25">
      <c r="A27" s="179"/>
      <c r="B27" s="164"/>
      <c r="C27" s="164"/>
      <c r="D27" s="180" t="s">
        <v>401</v>
      </c>
      <c r="E27" s="181" t="s">
        <v>399</v>
      </c>
      <c r="F27" s="182"/>
      <c r="G27" s="182"/>
      <c r="H27" s="183">
        <f>MID(D27,9,6)*1</f>
        <v>0.02</v>
      </c>
      <c r="I27" s="192">
        <f>J7+J13+J16+J19+J23</f>
        <v>17243.622809812769</v>
      </c>
      <c r="J27" s="170">
        <f>IFERROR(H27*I27,"")</f>
        <v>344.87245619625537</v>
      </c>
    </row>
    <row r="28" spans="1:10" ht="18" customHeight="1" x14ac:dyDescent="0.25">
      <c r="A28" s="184"/>
      <c r="B28" s="185"/>
      <c r="C28" s="185"/>
      <c r="D28" s="186"/>
      <c r="E28" s="187"/>
      <c r="F28" s="188"/>
      <c r="G28" s="189"/>
      <c r="H28" s="188"/>
      <c r="I28" s="190"/>
      <c r="J28" s="191"/>
    </row>
    <row r="29" spans="1:10" ht="18" customHeight="1" x14ac:dyDescent="0.25">
      <c r="A29" s="161">
        <v>7</v>
      </c>
      <c r="B29" s="162"/>
      <c r="C29" s="162"/>
      <c r="D29" s="272" t="s">
        <v>400</v>
      </c>
      <c r="E29" s="273"/>
      <c r="F29" s="273"/>
      <c r="G29" s="273"/>
      <c r="H29" s="273"/>
      <c r="I29" s="274"/>
      <c r="J29" s="163">
        <f>SUM(J30:J31)</f>
        <v>2490.5309296668779</v>
      </c>
    </row>
    <row r="30" spans="1:10" ht="18" customHeight="1" x14ac:dyDescent="0.25">
      <c r="A30" s="179"/>
      <c r="B30" s="164"/>
      <c r="C30" s="164"/>
      <c r="D30" s="180" t="s">
        <v>428</v>
      </c>
      <c r="E30" s="181" t="s">
        <v>399</v>
      </c>
      <c r="F30" s="182"/>
      <c r="G30" s="182"/>
      <c r="H30" s="183">
        <f>RIGHT(D30,6)*1</f>
        <v>5.7099999999999998E-2</v>
      </c>
      <c r="I30" s="192">
        <f>J7+J13+J16+J19+J23+J26</f>
        <v>17588.495266009024</v>
      </c>
      <c r="J30" s="170">
        <f>IFERROR(H30*I30,"")</f>
        <v>1004.3030796891152</v>
      </c>
    </row>
    <row r="31" spans="1:10" ht="18" customHeight="1" x14ac:dyDescent="0.25">
      <c r="A31" s="179"/>
      <c r="B31" s="164"/>
      <c r="C31" s="164"/>
      <c r="D31" s="180" t="s">
        <v>429</v>
      </c>
      <c r="E31" s="181" t="s">
        <v>399</v>
      </c>
      <c r="F31" s="182"/>
      <c r="G31" s="182"/>
      <c r="H31" s="183">
        <f>RIGHT(D31,6)*1</f>
        <v>8.4500000000000006E-2</v>
      </c>
      <c r="I31" s="192">
        <f>J7+J13+J16+J19+J23+J26</f>
        <v>17588.495266009024</v>
      </c>
      <c r="J31" s="170">
        <f>IFERROR(H31*I31,"")</f>
        <v>1486.2278499777626</v>
      </c>
    </row>
    <row r="32" spans="1:10" ht="18" customHeight="1" x14ac:dyDescent="0.25">
      <c r="A32" s="184"/>
      <c r="B32" s="193"/>
      <c r="C32" s="193"/>
      <c r="D32" s="186"/>
      <c r="E32" s="187"/>
      <c r="F32" s="188"/>
      <c r="G32" s="189"/>
      <c r="H32" s="188"/>
      <c r="I32" s="190"/>
      <c r="J32" s="191"/>
    </row>
    <row r="33" spans="1:10" ht="30" customHeight="1" x14ac:dyDescent="0.25">
      <c r="A33" s="261" t="s">
        <v>398</v>
      </c>
      <c r="B33" s="261"/>
      <c r="C33" s="261"/>
      <c r="D33" s="261"/>
      <c r="E33" s="261"/>
      <c r="F33" s="261"/>
      <c r="G33" s="261"/>
      <c r="H33" s="261"/>
      <c r="I33" s="262"/>
      <c r="J33" s="194">
        <f>ROUND(J7+J13+J16+J19+J23+J26+J29,2)</f>
        <v>20079.03</v>
      </c>
    </row>
    <row r="34" spans="1:10" ht="18" customHeight="1" x14ac:dyDescent="0.25">
      <c r="A34" s="207"/>
      <c r="B34" s="208"/>
      <c r="C34" s="208"/>
      <c r="D34" s="208"/>
      <c r="E34" s="208"/>
      <c r="F34" s="208"/>
      <c r="G34" s="207"/>
      <c r="H34" s="207"/>
      <c r="I34" s="207"/>
    </row>
    <row r="35" spans="1:10" ht="18" customHeight="1" x14ac:dyDescent="0.25">
      <c r="A35" s="207"/>
      <c r="B35" s="208"/>
      <c r="C35" s="208"/>
      <c r="D35" s="208"/>
      <c r="E35" s="208"/>
      <c r="F35" s="208"/>
      <c r="G35" s="207"/>
      <c r="H35" s="207"/>
      <c r="I35" s="207"/>
    </row>
    <row r="36" spans="1:10" ht="18" customHeight="1" x14ac:dyDescent="0.25">
      <c r="A36" s="203"/>
      <c r="B36" s="203"/>
      <c r="C36" s="203"/>
      <c r="D36" s="204"/>
      <c r="E36" s="203"/>
      <c r="F36" s="203"/>
      <c r="G36" s="203"/>
      <c r="H36" s="203"/>
      <c r="I36" s="203"/>
    </row>
    <row r="37" spans="1:10" ht="18" customHeight="1" x14ac:dyDescent="0.25">
      <c r="A37" s="203"/>
      <c r="B37" s="203"/>
      <c r="C37" s="203"/>
      <c r="D37" s="204"/>
      <c r="E37" s="203"/>
      <c r="F37" s="203"/>
      <c r="G37" s="203"/>
      <c r="H37" s="203"/>
      <c r="I37" s="203"/>
    </row>
    <row r="38" spans="1:10" ht="18" customHeight="1" x14ac:dyDescent="0.25">
      <c r="A38" s="203"/>
      <c r="B38" s="203"/>
      <c r="C38" s="203"/>
      <c r="D38" s="204"/>
      <c r="E38" s="203"/>
      <c r="F38" s="203"/>
      <c r="G38" s="203"/>
      <c r="H38" s="203"/>
      <c r="I38" s="203"/>
    </row>
    <row r="39" spans="1:10" ht="18" customHeight="1" x14ac:dyDescent="0.25">
      <c r="A39" s="203"/>
      <c r="B39" s="203"/>
      <c r="C39" s="203"/>
      <c r="D39" s="204"/>
      <c r="E39" s="203"/>
      <c r="F39" s="203"/>
      <c r="G39" s="203"/>
      <c r="H39" s="203"/>
      <c r="I39" s="203"/>
    </row>
    <row r="40" spans="1:10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3:I33"/>
    <mergeCell ref="A5:A6"/>
    <mergeCell ref="B5:C5"/>
    <mergeCell ref="D5:D6"/>
    <mergeCell ref="E5:E6"/>
    <mergeCell ref="F5:H5"/>
    <mergeCell ref="D23:I23"/>
    <mergeCell ref="D26:I26"/>
    <mergeCell ref="D29:I29"/>
    <mergeCell ref="D7:I7"/>
    <mergeCell ref="D13:I13"/>
    <mergeCell ref="D16:I16"/>
    <mergeCell ref="D19:I19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18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2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DIAGNÓSTICO E PROGNÓSTICO DE INUNDAÇÕES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SUM(J8:J12)</f>
        <v>43933.823427819909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167">
        <v>4.4499999999999998E-2</v>
      </c>
      <c r="G8" s="168">
        <v>1</v>
      </c>
      <c r="H8" s="167">
        <f>F8*G8</f>
        <v>4.4499999999999998E-2</v>
      </c>
      <c r="I8" s="169">
        <f>VLOOKUP(B8,DADOS,4,FALSE)</f>
        <v>17784.586652808612</v>
      </c>
      <c r="J8" s="170">
        <f>IFERROR(H8*I8,"")</f>
        <v>791.41410604998316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167">
        <v>0.1779</v>
      </c>
      <c r="G9" s="168">
        <v>1</v>
      </c>
      <c r="H9" s="167">
        <f>F9*G9</f>
        <v>0.1779</v>
      </c>
      <c r="I9" s="169">
        <f>VLOOKUP(B9,DADOS,4,FALSE)</f>
        <v>11633.469701194716</v>
      </c>
      <c r="J9" s="170">
        <f>IFERROR(H9*I9,"")</f>
        <v>2069.5942598425399</v>
      </c>
    </row>
    <row r="10" spans="1:10" ht="18" customHeight="1" x14ac:dyDescent="0.25">
      <c r="A10" s="179"/>
      <c r="B10" s="164">
        <v>20043</v>
      </c>
      <c r="C10" s="164" t="s">
        <v>204</v>
      </c>
      <c r="D10" s="165" t="str">
        <f>VLOOKUP(B10,DADOS,2,FALSE)</f>
        <v>Consultor Especial (P.J.)</v>
      </c>
      <c r="E10" s="166" t="str">
        <f>VLOOKUP(B10,DADOS,3,FALSE)</f>
        <v>Mes</v>
      </c>
      <c r="F10" s="167">
        <v>0.88959999999999995</v>
      </c>
      <c r="G10" s="168">
        <v>1</v>
      </c>
      <c r="H10" s="167">
        <f>F10*G10</f>
        <v>0.88959999999999995</v>
      </c>
      <c r="I10" s="169">
        <f>VLOOKUP(B10,DADOS,4,FALSE)</f>
        <v>21341.503983370334</v>
      </c>
      <c r="J10" s="170">
        <f>IFERROR(H10*I10,"")</f>
        <v>18985.401943606248</v>
      </c>
    </row>
    <row r="11" spans="1:10" ht="18" customHeight="1" x14ac:dyDescent="0.25">
      <c r="A11" s="179"/>
      <c r="B11" s="164">
        <v>20079</v>
      </c>
      <c r="C11" s="164" t="s">
        <v>204</v>
      </c>
      <c r="D11" s="165" t="str">
        <f>VLOOKUP(B11,DADOS,2,FALSE)</f>
        <v>Engenheiro sênior</v>
      </c>
      <c r="E11" s="166" t="str">
        <f>VLOOKUP(B11,DADOS,3,FALSE)</f>
        <v>Mes</v>
      </c>
      <c r="F11" s="167">
        <v>0.88959999999999995</v>
      </c>
      <c r="G11" s="168">
        <v>1</v>
      </c>
      <c r="H11" s="167">
        <f>F11*G11</f>
        <v>0.88959999999999995</v>
      </c>
      <c r="I11" s="169">
        <f>VLOOKUP(B11,DADOS,4,FALSE)</f>
        <v>15248.528100625426</v>
      </c>
      <c r="J11" s="170">
        <f>IFERROR(H11*I11,"")</f>
        <v>13565.090598316379</v>
      </c>
    </row>
    <row r="12" spans="1:10" ht="18" customHeight="1" x14ac:dyDescent="0.25">
      <c r="A12" s="179"/>
      <c r="B12" s="164">
        <v>20008</v>
      </c>
      <c r="C12" s="164" t="s">
        <v>204</v>
      </c>
      <c r="D12" s="165" t="str">
        <f>VLOOKUP(B12,DADOS,2,FALSE)</f>
        <v>Técnico de nível médio</v>
      </c>
      <c r="E12" s="166" t="str">
        <f>VLOOKUP(B12,DADOS,3,FALSE)</f>
        <v>Mes</v>
      </c>
      <c r="F12" s="167">
        <v>2.6688999999999998</v>
      </c>
      <c r="G12" s="168">
        <v>1</v>
      </c>
      <c r="H12" s="167">
        <f>F12*G12</f>
        <v>2.6688999999999998</v>
      </c>
      <c r="I12" s="169">
        <f>VLOOKUP(B12,DADOS,4,FALSE)</f>
        <v>3193.1966428134274</v>
      </c>
      <c r="J12" s="170">
        <f>IFERROR(H12*I12,"")</f>
        <v>8522.3225200047564</v>
      </c>
    </row>
    <row r="13" spans="1:10" ht="18" customHeight="1" x14ac:dyDescent="0.25">
      <c r="A13" s="171"/>
      <c r="B13" s="172"/>
      <c r="C13" s="172"/>
      <c r="D13" s="173"/>
      <c r="E13" s="174"/>
      <c r="F13" s="175"/>
      <c r="G13" s="176"/>
      <c r="H13" s="175"/>
      <c r="I13" s="177"/>
      <c r="J13" s="178"/>
    </row>
    <row r="14" spans="1:10" ht="18" customHeight="1" x14ac:dyDescent="0.25">
      <c r="A14" s="161">
        <v>2</v>
      </c>
      <c r="B14" s="162"/>
      <c r="C14" s="162"/>
      <c r="D14" s="272" t="s">
        <v>410</v>
      </c>
      <c r="E14" s="273"/>
      <c r="F14" s="273"/>
      <c r="G14" s="273"/>
      <c r="H14" s="273"/>
      <c r="I14" s="274"/>
      <c r="J14" s="163">
        <f>SUM(J15:J15)</f>
        <v>36921.985208739854</v>
      </c>
    </row>
    <row r="15" spans="1:10" ht="24" x14ac:dyDescent="0.25">
      <c r="A15" s="179"/>
      <c r="B15" s="164"/>
      <c r="C15" s="164"/>
      <c r="D15" s="180" t="s">
        <v>409</v>
      </c>
      <c r="E15" s="181" t="s">
        <v>399</v>
      </c>
      <c r="F15" s="182"/>
      <c r="G15" s="182"/>
      <c r="H15" s="183">
        <f>MID(D15,9,6)*1</f>
        <v>0.84040000000000004</v>
      </c>
      <c r="I15" s="169">
        <f>J7</f>
        <v>43933.823427819909</v>
      </c>
      <c r="J15" s="170">
        <f>IFERROR(H15*I15,"")</f>
        <v>36921.985208739854</v>
      </c>
    </row>
    <row r="16" spans="1:10" ht="18" customHeight="1" x14ac:dyDescent="0.25">
      <c r="A16" s="184"/>
      <c r="B16" s="185"/>
      <c r="C16" s="185"/>
      <c r="D16" s="186"/>
      <c r="E16" s="187"/>
      <c r="F16" s="188"/>
      <c r="G16" s="189"/>
      <c r="H16" s="188"/>
      <c r="I16" s="190"/>
      <c r="J16" s="191"/>
    </row>
    <row r="17" spans="1:10" ht="18" customHeight="1" x14ac:dyDescent="0.25">
      <c r="A17" s="161">
        <v>3</v>
      </c>
      <c r="B17" s="162"/>
      <c r="C17" s="162"/>
      <c r="D17" s="272" t="s">
        <v>408</v>
      </c>
      <c r="E17" s="273"/>
      <c r="F17" s="273"/>
      <c r="G17" s="273"/>
      <c r="H17" s="273"/>
      <c r="I17" s="274"/>
      <c r="J17" s="163">
        <f>SUM(J18)</f>
        <v>8786.7646855639814</v>
      </c>
    </row>
    <row r="18" spans="1:10" ht="18" customHeight="1" x14ac:dyDescent="0.25">
      <c r="A18" s="179"/>
      <c r="B18" s="164"/>
      <c r="C18" s="164"/>
      <c r="D18" s="180" t="s">
        <v>407</v>
      </c>
      <c r="E18" s="181" t="s">
        <v>399</v>
      </c>
      <c r="F18" s="182"/>
      <c r="G18" s="182"/>
      <c r="H18" s="183">
        <f>MID(D18,9,6)*1</f>
        <v>0.2</v>
      </c>
      <c r="I18" s="192">
        <f>J7</f>
        <v>43933.823427819909</v>
      </c>
      <c r="J18" s="170">
        <f>IFERROR(H18*I18,"")</f>
        <v>8786.7646855639814</v>
      </c>
    </row>
    <row r="19" spans="1:10" ht="18" customHeight="1" x14ac:dyDescent="0.25">
      <c r="A19" s="184"/>
      <c r="B19" s="185"/>
      <c r="C19" s="185"/>
      <c r="D19" s="186"/>
      <c r="E19" s="187"/>
      <c r="F19" s="188"/>
      <c r="G19" s="189"/>
      <c r="H19" s="188"/>
      <c r="I19" s="190"/>
      <c r="J19" s="191"/>
    </row>
    <row r="20" spans="1:10" ht="18" customHeight="1" x14ac:dyDescent="0.25">
      <c r="A20" s="161">
        <v>4</v>
      </c>
      <c r="B20" s="162"/>
      <c r="C20" s="162"/>
      <c r="D20" s="272" t="s">
        <v>406</v>
      </c>
      <c r="E20" s="273"/>
      <c r="F20" s="273"/>
      <c r="G20" s="273"/>
      <c r="H20" s="273"/>
      <c r="I20" s="274"/>
      <c r="J20" s="163">
        <f>SUM(J21:J22)</f>
        <v>8989.4277530309519</v>
      </c>
    </row>
    <row r="21" spans="1:10" ht="12" x14ac:dyDescent="0.25">
      <c r="A21" s="179"/>
      <c r="B21" s="164">
        <v>10584</v>
      </c>
      <c r="C21" s="164" t="s">
        <v>204</v>
      </c>
      <c r="D21" s="165" t="str">
        <f>VLOOKUP(B21,DADOS,2,FALSE)</f>
        <v>Serviços gráficos e materiais de consumo</v>
      </c>
      <c r="E21" s="166" t="str">
        <f>VLOOKUP(B21,DADOS,3,FALSE)</f>
        <v>Mes</v>
      </c>
      <c r="F21" s="167">
        <v>0.88959999999999995</v>
      </c>
      <c r="G21" s="168">
        <v>1</v>
      </c>
      <c r="H21" s="167">
        <f t="shared" ref="H21" si="0">F21*G21</f>
        <v>0.88959999999999995</v>
      </c>
      <c r="I21" s="169">
        <f>VLOOKUP(B21,DADOS,4,FALSE)</f>
        <v>3731.9922721659495</v>
      </c>
      <c r="J21" s="170">
        <f>IFERROR(H21*I21,"")</f>
        <v>3319.9803253188284</v>
      </c>
    </row>
    <row r="22" spans="1:10" ht="36" x14ac:dyDescent="0.25">
      <c r="A22" s="179"/>
      <c r="B22" s="164">
        <v>99621</v>
      </c>
      <c r="C22" s="164" t="s">
        <v>204</v>
      </c>
      <c r="D22" s="165" t="str">
        <f>VLOOKUP(B22,DADOS,2,FALSE)</f>
        <v>Aluguel mensal de automóvel VW/ Gol (flex) 1.6 ou equivalente, inclusive combustível, sem motorista</v>
      </c>
      <c r="E22" s="166" t="str">
        <f>VLOOKUP(B22,DADOS,3,FALSE)</f>
        <v xml:space="preserve"> Mês</v>
      </c>
      <c r="F22" s="167">
        <v>0.88959999999999995</v>
      </c>
      <c r="G22" s="168">
        <v>1</v>
      </c>
      <c r="H22" s="167">
        <f>F22*G22</f>
        <v>0.88959999999999995</v>
      </c>
      <c r="I22" s="169">
        <f>VLOOKUP(B22,DADOS,4,FALSE)</f>
        <v>6373.0299322303563</v>
      </c>
      <c r="J22" s="170">
        <f>IFERROR(H22*I22,"")</f>
        <v>5669.4474277121244</v>
      </c>
    </row>
    <row r="23" spans="1:10" ht="18" customHeight="1" x14ac:dyDescent="0.25">
      <c r="A23" s="184"/>
      <c r="B23" s="185"/>
      <c r="C23" s="185"/>
      <c r="D23" s="186"/>
      <c r="E23" s="187"/>
      <c r="F23" s="188"/>
      <c r="G23" s="189"/>
      <c r="H23" s="188"/>
      <c r="I23" s="190"/>
      <c r="J23" s="191"/>
    </row>
    <row r="24" spans="1:10" ht="18" customHeight="1" x14ac:dyDescent="0.25">
      <c r="A24" s="161">
        <v>5</v>
      </c>
      <c r="B24" s="162"/>
      <c r="C24" s="162"/>
      <c r="D24" s="272" t="s">
        <v>404</v>
      </c>
      <c r="E24" s="273"/>
      <c r="F24" s="273"/>
      <c r="G24" s="273"/>
      <c r="H24" s="273"/>
      <c r="I24" s="274"/>
      <c r="J24" s="163">
        <f>SUM(J25)</f>
        <v>0</v>
      </c>
    </row>
    <row r="25" spans="1:10" ht="18" customHeight="1" x14ac:dyDescent="0.25">
      <c r="A25" s="179"/>
      <c r="B25" s="164"/>
      <c r="C25" s="164"/>
      <c r="D25" s="180" t="s">
        <v>403</v>
      </c>
      <c r="E25" s="181" t="s">
        <v>399</v>
      </c>
      <c r="F25" s="182"/>
      <c r="G25" s="182"/>
      <c r="H25" s="183">
        <f>MID(D25,9,6)*1</f>
        <v>0.1</v>
      </c>
      <c r="I25" s="192">
        <f>J7+J14+J17+J20</f>
        <v>98632.00107515468</v>
      </c>
      <c r="J25" s="170"/>
    </row>
    <row r="26" spans="1:10" ht="18" customHeight="1" x14ac:dyDescent="0.25">
      <c r="A26" s="184"/>
      <c r="B26" s="185"/>
      <c r="C26" s="185"/>
      <c r="D26" s="186"/>
      <c r="E26" s="187"/>
      <c r="F26" s="188"/>
      <c r="G26" s="189"/>
      <c r="H26" s="188"/>
      <c r="I26" s="190"/>
      <c r="J26" s="191"/>
    </row>
    <row r="27" spans="1:10" ht="18" customHeight="1" x14ac:dyDescent="0.25">
      <c r="A27" s="161">
        <v>6</v>
      </c>
      <c r="B27" s="162"/>
      <c r="C27" s="162"/>
      <c r="D27" s="272" t="s">
        <v>402</v>
      </c>
      <c r="E27" s="273"/>
      <c r="F27" s="273"/>
      <c r="G27" s="273"/>
      <c r="H27" s="273"/>
      <c r="I27" s="274"/>
      <c r="J27" s="163">
        <f>SUM(J28)</f>
        <v>1972.6400215030937</v>
      </c>
    </row>
    <row r="28" spans="1:10" ht="24" x14ac:dyDescent="0.25">
      <c r="A28" s="179"/>
      <c r="B28" s="164"/>
      <c r="C28" s="164"/>
      <c r="D28" s="180" t="s">
        <v>401</v>
      </c>
      <c r="E28" s="181" t="s">
        <v>399</v>
      </c>
      <c r="F28" s="182"/>
      <c r="G28" s="182"/>
      <c r="H28" s="183">
        <f>MID(D28,9,6)*1</f>
        <v>0.02</v>
      </c>
      <c r="I28" s="192">
        <f>J7+J14+J17+J20+J24</f>
        <v>98632.00107515468</v>
      </c>
      <c r="J28" s="170">
        <f>IFERROR(H28*I28,"")</f>
        <v>1972.6400215030937</v>
      </c>
    </row>
    <row r="29" spans="1:10" ht="18" customHeight="1" x14ac:dyDescent="0.25">
      <c r="A29" s="184"/>
      <c r="B29" s="185"/>
      <c r="C29" s="185"/>
      <c r="D29" s="202"/>
      <c r="E29" s="187"/>
      <c r="F29" s="188"/>
      <c r="G29" s="189"/>
      <c r="H29" s="188"/>
      <c r="I29" s="190"/>
      <c r="J29" s="191"/>
    </row>
    <row r="30" spans="1:10" ht="18" customHeight="1" x14ac:dyDescent="0.25">
      <c r="A30" s="161">
        <v>7</v>
      </c>
      <c r="B30" s="162"/>
      <c r="C30" s="162"/>
      <c r="D30" s="272" t="s">
        <v>400</v>
      </c>
      <c r="E30" s="273"/>
      <c r="F30" s="273"/>
      <c r="G30" s="273"/>
      <c r="H30" s="273"/>
      <c r="I30" s="274"/>
      <c r="J30" s="163">
        <f>SUM(J31:J32)</f>
        <v>14245.617179286741</v>
      </c>
    </row>
    <row r="31" spans="1:10" ht="18" customHeight="1" x14ac:dyDescent="0.25">
      <c r="A31" s="179"/>
      <c r="B31" s="164"/>
      <c r="C31" s="164"/>
      <c r="D31" s="180" t="str">
        <f>'01'!$D$30</f>
        <v>Imposto sobre serviços (ISS) - 5,71%</v>
      </c>
      <c r="E31" s="181" t="s">
        <v>399</v>
      </c>
      <c r="F31" s="182"/>
      <c r="G31" s="182"/>
      <c r="H31" s="183">
        <f>RIGHT(D31,6)*1</f>
        <v>5.7099999999999998E-2</v>
      </c>
      <c r="I31" s="192">
        <f>J7+J14+J17+J20+J24+J27</f>
        <v>100604.64109665777</v>
      </c>
      <c r="J31" s="170">
        <f>IFERROR(H31*I31,"")</f>
        <v>5744.5250066191584</v>
      </c>
    </row>
    <row r="32" spans="1:10" ht="18" customHeight="1" x14ac:dyDescent="0.25">
      <c r="A32" s="179"/>
      <c r="B32" s="164"/>
      <c r="C32" s="164"/>
      <c r="D32" s="180" t="str">
        <f>'01'!$D$31</f>
        <v>PIS/COFINS - 8,45%</v>
      </c>
      <c r="E32" s="181" t="s">
        <v>399</v>
      </c>
      <c r="F32" s="182"/>
      <c r="G32" s="182"/>
      <c r="H32" s="183">
        <f>RIGHT(D32,6)*1</f>
        <v>8.4500000000000006E-2</v>
      </c>
      <c r="I32" s="192">
        <f>J7+J14+J17+J20+J24+J27</f>
        <v>100604.64109665777</v>
      </c>
      <c r="J32" s="170">
        <f>IFERROR(H32*I32,"")</f>
        <v>8501.0921726675824</v>
      </c>
    </row>
    <row r="33" spans="1:10" ht="18" customHeight="1" x14ac:dyDescent="0.25">
      <c r="A33" s="184"/>
      <c r="B33" s="193"/>
      <c r="C33" s="193"/>
      <c r="D33" s="186"/>
      <c r="E33" s="187"/>
      <c r="F33" s="188"/>
      <c r="G33" s="189"/>
      <c r="H33" s="188"/>
      <c r="I33" s="190"/>
      <c r="J33" s="191"/>
    </row>
    <row r="34" spans="1:10" ht="30" customHeight="1" x14ac:dyDescent="0.25">
      <c r="A34" s="261" t="s">
        <v>398</v>
      </c>
      <c r="B34" s="261"/>
      <c r="C34" s="261"/>
      <c r="D34" s="261"/>
      <c r="E34" s="261"/>
      <c r="F34" s="261"/>
      <c r="G34" s="261"/>
      <c r="H34" s="261"/>
      <c r="I34" s="262"/>
      <c r="J34" s="194">
        <f>ROUND(J7+J14+J17+J20+J24+J27+J30,2)</f>
        <v>114850.26</v>
      </c>
    </row>
    <row r="35" spans="1:10" ht="18" customHeight="1" x14ac:dyDescent="0.25">
      <c r="A35" s="207"/>
      <c r="B35" s="208"/>
      <c r="C35" s="208"/>
      <c r="D35" s="208"/>
      <c r="E35" s="208"/>
      <c r="F35" s="208"/>
      <c r="G35" s="207"/>
      <c r="H35" s="207"/>
      <c r="I35" s="207"/>
    </row>
    <row r="36" spans="1:10" ht="18" customHeight="1" x14ac:dyDescent="0.25">
      <c r="A36" s="203"/>
      <c r="B36" s="203"/>
      <c r="C36" s="203"/>
      <c r="D36" s="204"/>
      <c r="E36" s="203"/>
      <c r="F36" s="203"/>
      <c r="G36" s="203"/>
      <c r="H36" s="203"/>
      <c r="I36" s="203"/>
    </row>
    <row r="37" spans="1:10" ht="18" customHeight="1" x14ac:dyDescent="0.25">
      <c r="A37" s="203"/>
      <c r="B37" s="203"/>
      <c r="C37" s="203"/>
      <c r="D37" s="204"/>
      <c r="E37" s="203"/>
      <c r="F37" s="203"/>
      <c r="G37" s="203"/>
      <c r="H37" s="203"/>
      <c r="I37" s="203"/>
    </row>
    <row r="38" spans="1:10" ht="18" customHeight="1" x14ac:dyDescent="0.25">
      <c r="A38" s="203"/>
      <c r="B38" s="203"/>
      <c r="C38" s="203"/>
      <c r="D38" s="204"/>
      <c r="E38" s="203"/>
      <c r="F38" s="203"/>
      <c r="G38" s="203"/>
      <c r="H38" s="203"/>
      <c r="I38" s="203"/>
    </row>
    <row r="39" spans="1:10" ht="18" customHeight="1" x14ac:dyDescent="0.25">
      <c r="A39" s="203"/>
      <c r="B39" s="203"/>
      <c r="C39" s="203"/>
      <c r="D39" s="204"/>
      <c r="E39" s="203"/>
      <c r="F39" s="203"/>
      <c r="G39" s="203"/>
      <c r="H39" s="203"/>
      <c r="I39" s="203"/>
    </row>
    <row r="40" spans="1:10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4:I34"/>
    <mergeCell ref="A5:A6"/>
    <mergeCell ref="B5:C5"/>
    <mergeCell ref="D5:D6"/>
    <mergeCell ref="E5:E6"/>
    <mergeCell ref="F5:H5"/>
    <mergeCell ref="D24:I24"/>
    <mergeCell ref="D27:I27"/>
    <mergeCell ref="D30:I30"/>
    <mergeCell ref="D7:I7"/>
    <mergeCell ref="D14:I14"/>
    <mergeCell ref="D17:I17"/>
    <mergeCell ref="D20:I20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19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3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PROPOSIÇÃO DAS AÇÕES ESTRUTURAIS E NÃO ESTRUTURAIS, HIERARQUIZAÇÃO DAS AÇÕES REFERENTE ÀS INUNDAÇÕES E CONSOLIDAÇÃO DOS PDAP (VERSÃO PREL.)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79544.501032409156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167">
        <v>0.16</v>
      </c>
      <c r="G8" s="168">
        <v>1</v>
      </c>
      <c r="H8" s="167">
        <f>F8*G8</f>
        <v>0.16</v>
      </c>
      <c r="I8" s="169">
        <f>VLOOKUP(B8,DADOS,4,FALSE)</f>
        <v>17784.586652808612</v>
      </c>
      <c r="J8" s="170">
        <f>IFERROR(H8*I8,"")</f>
        <v>2845.5338644493781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167">
        <v>0.64019999999999999</v>
      </c>
      <c r="G9" s="168">
        <v>1</v>
      </c>
      <c r="H9" s="167">
        <f>F9*G9</f>
        <v>0.64019999999999999</v>
      </c>
      <c r="I9" s="169">
        <f>VLOOKUP(B9,DADOS,4,FALSE)</f>
        <v>11633.469701194716</v>
      </c>
      <c r="J9" s="170">
        <f t="shared" ref="J9:J11" si="0">IFERROR(H9*I9,"")</f>
        <v>7447.7473027048563</v>
      </c>
    </row>
    <row r="10" spans="1:10" ht="18" customHeight="1" x14ac:dyDescent="0.25">
      <c r="A10" s="179"/>
      <c r="B10" s="164">
        <v>20079</v>
      </c>
      <c r="C10" s="164" t="s">
        <v>204</v>
      </c>
      <c r="D10" s="165" t="str">
        <f>VLOOKUP(B10,DADOS,2,FALSE)</f>
        <v>Engenheiro sênior</v>
      </c>
      <c r="E10" s="166" t="str">
        <f>VLOOKUP(B10,DADOS,3,FALSE)</f>
        <v>Mes</v>
      </c>
      <c r="F10" s="167">
        <v>3.2008999999999999</v>
      </c>
      <c r="G10" s="168">
        <v>1</v>
      </c>
      <c r="H10" s="167">
        <f>F10*G10</f>
        <v>3.2008999999999999</v>
      </c>
      <c r="I10" s="169">
        <f>VLOOKUP(B10,DADOS,4,FALSE)</f>
        <v>15248.528100625426</v>
      </c>
      <c r="J10" s="170">
        <f t="shared" si="0"/>
        <v>48809.013597291923</v>
      </c>
    </row>
    <row r="11" spans="1:10" ht="18" customHeight="1" x14ac:dyDescent="0.25">
      <c r="A11" s="179"/>
      <c r="B11" s="164">
        <v>20008</v>
      </c>
      <c r="C11" s="164" t="s">
        <v>204</v>
      </c>
      <c r="D11" s="165" t="str">
        <f>VLOOKUP(B11,DADOS,2,FALSE)</f>
        <v>Técnico de nível médio</v>
      </c>
      <c r="E11" s="166" t="str">
        <f>VLOOKUP(B11,DADOS,3,FALSE)</f>
        <v>Mes</v>
      </c>
      <c r="F11" s="167">
        <v>6.4017999999999997</v>
      </c>
      <c r="G11" s="168">
        <v>1</v>
      </c>
      <c r="H11" s="167">
        <f>F11*G11</f>
        <v>6.4017999999999997</v>
      </c>
      <c r="I11" s="169">
        <f>VLOOKUP(B11,DADOS,4,FALSE)</f>
        <v>3193.1966428134274</v>
      </c>
      <c r="J11" s="170">
        <f t="shared" si="0"/>
        <v>20442.206267963</v>
      </c>
    </row>
    <row r="12" spans="1:10" ht="18" customHeight="1" x14ac:dyDescent="0.25">
      <c r="A12" s="171"/>
      <c r="B12" s="172"/>
      <c r="C12" s="172"/>
      <c r="D12" s="173"/>
      <c r="E12" s="174"/>
      <c r="F12" s="175"/>
      <c r="G12" s="176"/>
      <c r="H12" s="175"/>
      <c r="I12" s="177"/>
      <c r="J12" s="178"/>
    </row>
    <row r="13" spans="1:10" ht="17.25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66849.198667636665</v>
      </c>
    </row>
    <row r="14" spans="1:10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79544.501032409156</v>
      </c>
      <c r="J14" s="170">
        <f>IFERROR(H14*I14,"")</f>
        <v>66849.198667636665</v>
      </c>
    </row>
    <row r="15" spans="1:10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15908.900206481832</v>
      </c>
    </row>
    <row r="17" spans="1:10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79544.501032409156</v>
      </c>
      <c r="J17" s="170">
        <f>IFERROR(H17*I17,"")</f>
        <v>15908.900206481832</v>
      </c>
    </row>
    <row r="18" spans="1:10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0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SUM(J20:J20)</f>
        <v>11945.734063975988</v>
      </c>
    </row>
    <row r="20" spans="1:10" ht="12" x14ac:dyDescent="0.25">
      <c r="A20" s="179"/>
      <c r="B20" s="164">
        <v>10584</v>
      </c>
      <c r="C20" s="164" t="s">
        <v>204</v>
      </c>
      <c r="D20" s="165" t="str">
        <f>VLOOKUP(B20,DADOS,2,FALSE)</f>
        <v>Serviços gráficos e materiais de consumo</v>
      </c>
      <c r="E20" s="166" t="str">
        <f>VLOOKUP(B20,DADOS,3,FALSE)</f>
        <v>Mes</v>
      </c>
      <c r="F20" s="167">
        <v>3.2008999999999999</v>
      </c>
      <c r="G20" s="168">
        <v>1</v>
      </c>
      <c r="H20" s="167">
        <f t="shared" ref="H20" si="1">F20*G20</f>
        <v>3.2008999999999999</v>
      </c>
      <c r="I20" s="169">
        <f>VLOOKUP(B20,DADOS,4,FALSE)</f>
        <v>3731.9922721659495</v>
      </c>
      <c r="J20" s="170">
        <f>IFERROR(H20*I20,"")</f>
        <v>11945.734063975988</v>
      </c>
    </row>
    <row r="21" spans="1:10" ht="18" customHeight="1" x14ac:dyDescent="0.25">
      <c r="A21" s="184"/>
      <c r="B21" s="185"/>
      <c r="C21" s="185"/>
      <c r="D21" s="186"/>
      <c r="E21" s="187"/>
      <c r="F21" s="188"/>
      <c r="G21" s="189"/>
      <c r="H21" s="188"/>
      <c r="I21" s="190"/>
      <c r="J21" s="191"/>
    </row>
    <row r="22" spans="1:10" ht="18" customHeight="1" x14ac:dyDescent="0.25">
      <c r="A22" s="161">
        <v>5</v>
      </c>
      <c r="B22" s="162"/>
      <c r="C22" s="162"/>
      <c r="D22" s="272" t="s">
        <v>404</v>
      </c>
      <c r="E22" s="273"/>
      <c r="F22" s="273"/>
      <c r="G22" s="273"/>
      <c r="H22" s="273"/>
      <c r="I22" s="274"/>
      <c r="J22" s="163">
        <f>SUM(J23)</f>
        <v>17424.833397050363</v>
      </c>
    </row>
    <row r="23" spans="1:10" ht="18" customHeight="1" x14ac:dyDescent="0.25">
      <c r="A23" s="179"/>
      <c r="B23" s="164"/>
      <c r="C23" s="164"/>
      <c r="D23" s="180" t="s">
        <v>403</v>
      </c>
      <c r="E23" s="181" t="s">
        <v>399</v>
      </c>
      <c r="F23" s="182"/>
      <c r="G23" s="182"/>
      <c r="H23" s="183">
        <f>MID(D23,9,6)*1</f>
        <v>0.1</v>
      </c>
      <c r="I23" s="192">
        <f>J7+J13+J16+J19</f>
        <v>174248.33397050362</v>
      </c>
      <c r="J23" s="170">
        <f>IFERROR(H23*I23,"")</f>
        <v>17424.833397050363</v>
      </c>
    </row>
    <row r="24" spans="1:10" ht="18" customHeight="1" x14ac:dyDescent="0.25">
      <c r="A24" s="184"/>
      <c r="B24" s="185"/>
      <c r="C24" s="185"/>
      <c r="D24" s="186"/>
      <c r="E24" s="187"/>
      <c r="F24" s="188"/>
      <c r="G24" s="189"/>
      <c r="H24" s="188"/>
      <c r="I24" s="190"/>
      <c r="J24" s="191"/>
    </row>
    <row r="25" spans="1:10" ht="18" customHeight="1" x14ac:dyDescent="0.25">
      <c r="A25" s="161">
        <v>6</v>
      </c>
      <c r="B25" s="162"/>
      <c r="C25" s="162"/>
      <c r="D25" s="272" t="s">
        <v>402</v>
      </c>
      <c r="E25" s="273"/>
      <c r="F25" s="273"/>
      <c r="G25" s="273"/>
      <c r="H25" s="273"/>
      <c r="I25" s="274"/>
      <c r="J25" s="163"/>
    </row>
    <row r="26" spans="1:10" ht="24" x14ac:dyDescent="0.25">
      <c r="A26" s="179"/>
      <c r="B26" s="164"/>
      <c r="C26" s="164"/>
      <c r="D26" s="180" t="s">
        <v>401</v>
      </c>
      <c r="E26" s="181" t="s">
        <v>399</v>
      </c>
      <c r="F26" s="182"/>
      <c r="G26" s="182"/>
      <c r="H26" s="183">
        <f>MID(D26,9,6)*1</f>
        <v>0.02</v>
      </c>
      <c r="I26" s="192">
        <f>J7+J13+J16+J19+J22</f>
        <v>191673.16736755398</v>
      </c>
      <c r="J26" s="170">
        <f>IFERROR(H26*I26,"")</f>
        <v>3833.4633473510798</v>
      </c>
    </row>
    <row r="27" spans="1:10" ht="18" customHeight="1" x14ac:dyDescent="0.25">
      <c r="A27" s="184"/>
      <c r="B27" s="185"/>
      <c r="C27" s="185"/>
      <c r="D27" s="186"/>
      <c r="E27" s="187"/>
      <c r="F27" s="188"/>
      <c r="G27" s="189"/>
      <c r="H27" s="188"/>
      <c r="I27" s="190"/>
      <c r="J27" s="191"/>
    </row>
    <row r="28" spans="1:10" ht="18" customHeight="1" x14ac:dyDescent="0.25">
      <c r="A28" s="161">
        <v>7</v>
      </c>
      <c r="B28" s="162"/>
      <c r="C28" s="162"/>
      <c r="D28" s="272" t="s">
        <v>400</v>
      </c>
      <c r="E28" s="273"/>
      <c r="F28" s="273"/>
      <c r="G28" s="273"/>
      <c r="H28" s="273"/>
      <c r="I28" s="274"/>
      <c r="J28" s="163">
        <f>SUM(J29:J30)</f>
        <v>27140.920499245643</v>
      </c>
    </row>
    <row r="29" spans="1:10" ht="18" customHeight="1" x14ac:dyDescent="0.25">
      <c r="A29" s="179"/>
      <c r="B29" s="164"/>
      <c r="C29" s="164"/>
      <c r="D29" s="180" t="str">
        <f>'01'!$D$30</f>
        <v>Imposto sobre serviços (ISS) - 5,71%</v>
      </c>
      <c r="E29" s="181" t="s">
        <v>399</v>
      </c>
      <c r="F29" s="182"/>
      <c r="G29" s="182"/>
      <c r="H29" s="183">
        <f>RIGHT(D29,6)*1</f>
        <v>5.7099999999999998E-2</v>
      </c>
      <c r="I29" s="192">
        <f>J7+J13+J16+J19+J22+J25</f>
        <v>191673.16736755398</v>
      </c>
      <c r="J29" s="170">
        <f>IFERROR(H29*I29,"")</f>
        <v>10944.537856687331</v>
      </c>
    </row>
    <row r="30" spans="1:10" ht="18" customHeight="1" x14ac:dyDescent="0.25">
      <c r="A30" s="179"/>
      <c r="B30" s="164"/>
      <c r="C30" s="164"/>
      <c r="D30" s="180" t="str">
        <f>'01'!$D$31</f>
        <v>PIS/COFINS - 8,45%</v>
      </c>
      <c r="E30" s="181" t="s">
        <v>399</v>
      </c>
      <c r="F30" s="182"/>
      <c r="G30" s="182"/>
      <c r="H30" s="183">
        <f>RIGHT(D30,6)*1</f>
        <v>8.4500000000000006E-2</v>
      </c>
      <c r="I30" s="192">
        <f>J7+J13+J16+J19+J22+J25</f>
        <v>191673.16736755398</v>
      </c>
      <c r="J30" s="170">
        <f>IFERROR(H30*I30,"")</f>
        <v>16196.382642558312</v>
      </c>
    </row>
    <row r="31" spans="1:10" ht="18" customHeight="1" x14ac:dyDescent="0.25">
      <c r="A31" s="184"/>
      <c r="B31" s="193"/>
      <c r="C31" s="193"/>
      <c r="D31" s="186"/>
      <c r="E31" s="187"/>
      <c r="F31" s="188"/>
      <c r="G31" s="189"/>
      <c r="H31" s="188"/>
      <c r="I31" s="190"/>
      <c r="J31" s="191"/>
    </row>
    <row r="32" spans="1:10" ht="30" customHeight="1" x14ac:dyDescent="0.25">
      <c r="A32" s="261" t="s">
        <v>398</v>
      </c>
      <c r="B32" s="261"/>
      <c r="C32" s="261"/>
      <c r="D32" s="261"/>
      <c r="E32" s="261"/>
      <c r="F32" s="261"/>
      <c r="G32" s="261"/>
      <c r="H32" s="261"/>
      <c r="I32" s="262"/>
      <c r="J32" s="194">
        <f>ROUND(J7+J13+J16+J19+J22+J25+J28,2)</f>
        <v>218814.09</v>
      </c>
    </row>
    <row r="33" spans="1:9" ht="18" customHeight="1" x14ac:dyDescent="0.25">
      <c r="A33" s="195"/>
      <c r="B33" s="196"/>
      <c r="C33" s="196"/>
      <c r="D33" s="196"/>
      <c r="E33" s="196"/>
      <c r="F33" s="196"/>
      <c r="G33" s="195"/>
      <c r="H33" s="195"/>
      <c r="I33" s="195"/>
    </row>
    <row r="34" spans="1:9" ht="18" customHeight="1" x14ac:dyDescent="0.25">
      <c r="A34" s="195"/>
      <c r="B34" s="196"/>
      <c r="C34" s="196"/>
      <c r="D34" s="196"/>
      <c r="E34" s="196"/>
      <c r="F34" s="196"/>
      <c r="G34" s="195"/>
      <c r="H34" s="195"/>
      <c r="I34" s="195"/>
    </row>
    <row r="35" spans="1:9" ht="18" customHeight="1" x14ac:dyDescent="0.25">
      <c r="A35" s="195"/>
      <c r="B35" s="196"/>
      <c r="C35" s="196"/>
      <c r="D35" s="196"/>
      <c r="E35" s="196"/>
      <c r="F35" s="196"/>
      <c r="G35" s="195"/>
      <c r="H35" s="195"/>
      <c r="I35" s="195"/>
    </row>
    <row r="36" spans="1:9" ht="18" customHeight="1" x14ac:dyDescent="0.25">
      <c r="D36" s="198"/>
    </row>
    <row r="37" spans="1:9" ht="18" customHeight="1" x14ac:dyDescent="0.25">
      <c r="D37" s="198"/>
    </row>
    <row r="38" spans="1:9" ht="18" customHeight="1" x14ac:dyDescent="0.25">
      <c r="D38" s="198"/>
    </row>
    <row r="39" spans="1:9" ht="18" customHeight="1" x14ac:dyDescent="0.25">
      <c r="D39" s="198"/>
    </row>
    <row r="40" spans="1:9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2:I32"/>
    <mergeCell ref="A5:A6"/>
    <mergeCell ref="B5:C5"/>
    <mergeCell ref="D5:D6"/>
    <mergeCell ref="E5:E6"/>
    <mergeCell ref="F5:H5"/>
    <mergeCell ref="D22:I22"/>
    <mergeCell ref="D25:I25"/>
    <mergeCell ref="D28:I28"/>
    <mergeCell ref="D7:I7"/>
    <mergeCell ref="D13:I13"/>
    <mergeCell ref="D16:I16"/>
    <mergeCell ref="D19:I19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20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4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MAPEAMENTO DE RISCO E DOS DOMICÍLIOS EM SITUAÇÃO DE RISCO DE DESLIZAMENTO DE ENCOSTAS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87988.617204930837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209">
        <v>0.17699999999999999</v>
      </c>
      <c r="G8" s="168">
        <v>1</v>
      </c>
      <c r="H8" s="167">
        <f>F8*G8</f>
        <v>0.17699999999999999</v>
      </c>
      <c r="I8" s="169">
        <f>VLOOKUP(B8,DADOS,4,FALSE)</f>
        <v>17784.586652808612</v>
      </c>
      <c r="J8" s="170">
        <f>IFERROR(H8*I8,"")</f>
        <v>3147.871837547124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209">
        <v>0.70809999999999995</v>
      </c>
      <c r="G9" s="168">
        <v>1</v>
      </c>
      <c r="H9" s="167">
        <f>F9*G9</f>
        <v>0.70809999999999995</v>
      </c>
      <c r="I9" s="169">
        <f>VLOOKUP(B9,DADOS,4,FALSE)</f>
        <v>11633.469701194716</v>
      </c>
      <c r="J9" s="170">
        <f>IFERROR(H9*I9,"")</f>
        <v>8237.6598954159781</v>
      </c>
    </row>
    <row r="10" spans="1:10" ht="18" customHeight="1" x14ac:dyDescent="0.25">
      <c r="A10" s="179"/>
      <c r="B10" s="164">
        <v>20079</v>
      </c>
      <c r="C10" s="164" t="s">
        <v>204</v>
      </c>
      <c r="D10" s="165" t="str">
        <f>VLOOKUP(B10,DADOS,2,FALSE)</f>
        <v>Engenheiro sênior</v>
      </c>
      <c r="E10" s="166" t="str">
        <f>VLOOKUP(B10,DADOS,3,FALSE)</f>
        <v>Mes</v>
      </c>
      <c r="F10" s="209">
        <v>3.5407000000000002</v>
      </c>
      <c r="G10" s="168">
        <v>1</v>
      </c>
      <c r="H10" s="167">
        <f>F10*G10</f>
        <v>3.5407000000000002</v>
      </c>
      <c r="I10" s="169">
        <f>VLOOKUP(B10,DADOS,4,FALSE)</f>
        <v>15248.528100625426</v>
      </c>
      <c r="J10" s="170">
        <f>IFERROR(H10*I10,"")</f>
        <v>53990.463445884452</v>
      </c>
    </row>
    <row r="11" spans="1:10" ht="18" customHeight="1" x14ac:dyDescent="0.25">
      <c r="A11" s="179"/>
      <c r="B11" s="164">
        <v>20008</v>
      </c>
      <c r="C11" s="164" t="s">
        <v>204</v>
      </c>
      <c r="D11" s="165" t="str">
        <f>VLOOKUP(B11,DADOS,2,FALSE)</f>
        <v>Técnico de nível médio</v>
      </c>
      <c r="E11" s="166" t="str">
        <f>VLOOKUP(B11,DADOS,3,FALSE)</f>
        <v>Mes</v>
      </c>
      <c r="F11" s="209">
        <v>7.0815000000000001</v>
      </c>
      <c r="G11" s="168">
        <v>1</v>
      </c>
      <c r="H11" s="167">
        <f>F11*G11</f>
        <v>7.0815000000000001</v>
      </c>
      <c r="I11" s="169">
        <f>VLOOKUP(B11,DADOS,4,FALSE)</f>
        <v>3193.1966428134274</v>
      </c>
      <c r="J11" s="170">
        <f>IFERROR(H11*I11,"")</f>
        <v>22612.622026083285</v>
      </c>
    </row>
    <row r="12" spans="1:10" ht="18" customHeight="1" x14ac:dyDescent="0.25">
      <c r="A12" s="171"/>
      <c r="B12" s="172"/>
      <c r="C12" s="172"/>
      <c r="D12" s="173"/>
      <c r="E12" s="174"/>
      <c r="F12" s="175"/>
      <c r="G12" s="176"/>
      <c r="H12" s="175"/>
      <c r="I12" s="177"/>
      <c r="J12" s="178"/>
    </row>
    <row r="13" spans="1:10" ht="18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73945.633899023873</v>
      </c>
    </row>
    <row r="14" spans="1:10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87988.617204930837</v>
      </c>
      <c r="J14" s="170">
        <f>IFERROR(H14*I14,"")</f>
        <v>73945.633899023873</v>
      </c>
    </row>
    <row r="15" spans="1:10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17597.723440986167</v>
      </c>
    </row>
    <row r="17" spans="1:10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87988.617204930837</v>
      </c>
      <c r="J17" s="170">
        <f>IFERROR(H17*I17,"")</f>
        <v>17597.723440986167</v>
      </c>
    </row>
    <row r="18" spans="1:10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0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SUM(J20:J20)</f>
        <v>13213.865038057978</v>
      </c>
    </row>
    <row r="20" spans="1:10" ht="12" x14ac:dyDescent="0.25">
      <c r="A20" s="179"/>
      <c r="B20" s="164">
        <v>10584</v>
      </c>
      <c r="C20" s="164" t="s">
        <v>204</v>
      </c>
      <c r="D20" s="165" t="str">
        <f>VLOOKUP(B20,DADOS,2,FALSE)</f>
        <v>Serviços gráficos e materiais de consumo</v>
      </c>
      <c r="E20" s="166" t="str">
        <f>VLOOKUP(B20,DADOS,3,FALSE)</f>
        <v>Mes</v>
      </c>
      <c r="F20" s="209">
        <v>3.5407000000000002</v>
      </c>
      <c r="G20" s="168">
        <v>1</v>
      </c>
      <c r="H20" s="167">
        <f t="shared" ref="H20" si="0">F20*G20</f>
        <v>3.5407000000000002</v>
      </c>
      <c r="I20" s="169">
        <f>VLOOKUP(B20,DADOS,4,FALSE)</f>
        <v>3731.9922721659495</v>
      </c>
      <c r="J20" s="170">
        <f>IFERROR(H20*I20,"")</f>
        <v>13213.865038057978</v>
      </c>
    </row>
    <row r="21" spans="1:10" ht="18" customHeight="1" x14ac:dyDescent="0.25">
      <c r="A21" s="184"/>
      <c r="B21" s="185"/>
      <c r="C21" s="185"/>
      <c r="D21" s="186"/>
      <c r="E21" s="187"/>
      <c r="F21" s="188"/>
      <c r="G21" s="189"/>
      <c r="H21" s="188"/>
      <c r="I21" s="190"/>
      <c r="J21" s="191"/>
    </row>
    <row r="22" spans="1:10" ht="18" customHeight="1" x14ac:dyDescent="0.25">
      <c r="A22" s="161">
        <v>5</v>
      </c>
      <c r="B22" s="162"/>
      <c r="C22" s="162"/>
      <c r="D22" s="272" t="s">
        <v>404</v>
      </c>
      <c r="E22" s="273"/>
      <c r="F22" s="273"/>
      <c r="G22" s="273"/>
      <c r="H22" s="273"/>
      <c r="I22" s="274"/>
      <c r="J22" s="163">
        <f>SUM(J23)</f>
        <v>19274.583958299885</v>
      </c>
    </row>
    <row r="23" spans="1:10" ht="18" customHeight="1" x14ac:dyDescent="0.25">
      <c r="A23" s="179"/>
      <c r="B23" s="164"/>
      <c r="C23" s="164"/>
      <c r="D23" s="180" t="s">
        <v>403</v>
      </c>
      <c r="E23" s="181" t="s">
        <v>399</v>
      </c>
      <c r="F23" s="182"/>
      <c r="G23" s="182"/>
      <c r="H23" s="183">
        <f>MID(D23,9,6)*1</f>
        <v>0.1</v>
      </c>
      <c r="I23" s="192">
        <f>J7+J13+J16+J19</f>
        <v>192745.83958299883</v>
      </c>
      <c r="J23" s="170">
        <f>IFERROR(H23*I23,"")</f>
        <v>19274.583958299885</v>
      </c>
    </row>
    <row r="24" spans="1:10" ht="18" customHeight="1" x14ac:dyDescent="0.25">
      <c r="A24" s="184"/>
      <c r="B24" s="185"/>
      <c r="C24" s="185"/>
      <c r="D24" s="186"/>
      <c r="E24" s="187"/>
      <c r="F24" s="188"/>
      <c r="G24" s="189"/>
      <c r="H24" s="188"/>
      <c r="I24" s="190"/>
      <c r="J24" s="191"/>
    </row>
    <row r="25" spans="1:10" ht="18" customHeight="1" x14ac:dyDescent="0.25">
      <c r="A25" s="161">
        <v>6</v>
      </c>
      <c r="B25" s="162"/>
      <c r="C25" s="162"/>
      <c r="D25" s="272" t="s">
        <v>402</v>
      </c>
      <c r="E25" s="273"/>
      <c r="F25" s="273"/>
      <c r="G25" s="273"/>
      <c r="H25" s="273"/>
      <c r="I25" s="274"/>
      <c r="J25" s="163"/>
    </row>
    <row r="26" spans="1:10" ht="24" x14ac:dyDescent="0.25">
      <c r="A26" s="179"/>
      <c r="B26" s="164"/>
      <c r="C26" s="164"/>
      <c r="D26" s="180" t="s">
        <v>401</v>
      </c>
      <c r="E26" s="181" t="s">
        <v>399</v>
      </c>
      <c r="F26" s="182"/>
      <c r="G26" s="182"/>
      <c r="H26" s="183">
        <f>MID(D26,9,6)*1</f>
        <v>0.02</v>
      </c>
      <c r="I26" s="192">
        <f>J7+J13+J16+J19+J22</f>
        <v>212020.42354129872</v>
      </c>
      <c r="J26" s="170">
        <f>IFERROR(H26*I26,"")</f>
        <v>4240.4084708259743</v>
      </c>
    </row>
    <row r="27" spans="1:10" ht="18" customHeight="1" x14ac:dyDescent="0.25">
      <c r="A27" s="184"/>
      <c r="B27" s="185"/>
      <c r="C27" s="185"/>
      <c r="D27" s="186"/>
      <c r="E27" s="187"/>
      <c r="F27" s="188"/>
      <c r="G27" s="189"/>
      <c r="H27" s="188"/>
      <c r="I27" s="190"/>
      <c r="J27" s="191"/>
    </row>
    <row r="28" spans="1:10" ht="18" customHeight="1" x14ac:dyDescent="0.25">
      <c r="A28" s="161">
        <v>7</v>
      </c>
      <c r="B28" s="162"/>
      <c r="C28" s="162"/>
      <c r="D28" s="272" t="s">
        <v>400</v>
      </c>
      <c r="E28" s="273"/>
      <c r="F28" s="273"/>
      <c r="G28" s="273"/>
      <c r="H28" s="273"/>
      <c r="I28" s="274"/>
      <c r="J28" s="163">
        <f>SUM(J29:J30)</f>
        <v>30022.091973447899</v>
      </c>
    </row>
    <row r="29" spans="1:10" ht="18" customHeight="1" x14ac:dyDescent="0.25">
      <c r="A29" s="179"/>
      <c r="B29" s="164"/>
      <c r="C29" s="164"/>
      <c r="D29" s="180" t="str">
        <f>'01'!$D$30</f>
        <v>Imposto sobre serviços (ISS) - 5,71%</v>
      </c>
      <c r="E29" s="181" t="s">
        <v>399</v>
      </c>
      <c r="F29" s="182"/>
      <c r="G29" s="182"/>
      <c r="H29" s="183">
        <f>RIGHT(D29,6)*1</f>
        <v>5.7099999999999998E-2</v>
      </c>
      <c r="I29" s="192">
        <f>J7+J13+J16+J19+J22+J25</f>
        <v>212020.42354129872</v>
      </c>
      <c r="J29" s="170">
        <f>IFERROR(H29*I29,"")</f>
        <v>12106.366184208156</v>
      </c>
    </row>
    <row r="30" spans="1:10" ht="18" customHeight="1" x14ac:dyDescent="0.25">
      <c r="A30" s="179"/>
      <c r="B30" s="164"/>
      <c r="C30" s="164"/>
      <c r="D30" s="180" t="str">
        <f>'01'!$D$31</f>
        <v>PIS/COFINS - 8,45%</v>
      </c>
      <c r="E30" s="181" t="s">
        <v>399</v>
      </c>
      <c r="F30" s="182"/>
      <c r="G30" s="182"/>
      <c r="H30" s="183">
        <f>RIGHT(D30,6)*1</f>
        <v>8.4500000000000006E-2</v>
      </c>
      <c r="I30" s="192">
        <f>J7+J13+J16+J19+J22+J25</f>
        <v>212020.42354129872</v>
      </c>
      <c r="J30" s="170">
        <f>IFERROR(H30*I30,"")</f>
        <v>17915.725789239743</v>
      </c>
    </row>
    <row r="31" spans="1:10" ht="18" customHeight="1" x14ac:dyDescent="0.25">
      <c r="A31" s="184"/>
      <c r="B31" s="193"/>
      <c r="C31" s="193"/>
      <c r="D31" s="186"/>
      <c r="E31" s="187"/>
      <c r="F31" s="188"/>
      <c r="G31" s="189"/>
      <c r="H31" s="188"/>
      <c r="I31" s="190"/>
      <c r="J31" s="191"/>
    </row>
    <row r="32" spans="1:10" ht="30" customHeight="1" x14ac:dyDescent="0.25">
      <c r="A32" s="261" t="s">
        <v>398</v>
      </c>
      <c r="B32" s="261"/>
      <c r="C32" s="261"/>
      <c r="D32" s="261"/>
      <c r="E32" s="261"/>
      <c r="F32" s="261"/>
      <c r="G32" s="261"/>
      <c r="H32" s="261"/>
      <c r="I32" s="262"/>
      <c r="J32" s="194">
        <f>ROUND(J7+J13+J16+J19+J22+J25+J28,2)</f>
        <v>242042.52</v>
      </c>
    </row>
    <row r="33" spans="1:9" ht="18" customHeight="1" x14ac:dyDescent="0.25">
      <c r="A33" s="195"/>
      <c r="B33" s="196"/>
      <c r="C33" s="196"/>
      <c r="D33" s="196"/>
      <c r="E33" s="196"/>
      <c r="F33" s="196"/>
      <c r="G33" s="195"/>
      <c r="H33" s="195"/>
      <c r="I33" s="195"/>
    </row>
    <row r="34" spans="1:9" ht="18" customHeight="1" x14ac:dyDescent="0.25">
      <c r="A34" s="195"/>
      <c r="B34" s="196"/>
      <c r="C34" s="196"/>
      <c r="D34" s="196"/>
      <c r="E34" s="196"/>
      <c r="F34" s="196"/>
      <c r="G34" s="195"/>
      <c r="H34" s="195"/>
      <c r="I34" s="195"/>
    </row>
    <row r="35" spans="1:9" ht="18" customHeight="1" x14ac:dyDescent="0.25">
      <c r="A35" s="195"/>
      <c r="B35" s="196"/>
      <c r="C35" s="196"/>
      <c r="D35" s="196"/>
      <c r="E35" s="196"/>
      <c r="F35" s="196"/>
      <c r="G35" s="195"/>
      <c r="H35" s="195"/>
      <c r="I35" s="195"/>
    </row>
    <row r="36" spans="1:9" ht="18" customHeight="1" x14ac:dyDescent="0.25">
      <c r="A36" s="201"/>
      <c r="B36" s="201"/>
      <c r="C36" s="201"/>
      <c r="D36" s="198"/>
      <c r="E36" s="201"/>
      <c r="F36" s="201"/>
      <c r="G36" s="201"/>
      <c r="H36" s="201"/>
      <c r="I36" s="201"/>
    </row>
    <row r="37" spans="1:9" ht="18" customHeight="1" x14ac:dyDescent="0.25">
      <c r="A37" s="201"/>
      <c r="B37" s="201"/>
      <c r="C37" s="201"/>
      <c r="D37" s="198"/>
      <c r="E37" s="201"/>
      <c r="F37" s="201"/>
      <c r="G37" s="201"/>
      <c r="H37" s="201"/>
      <c r="I37" s="201"/>
    </row>
    <row r="38" spans="1:9" ht="18" customHeight="1" x14ac:dyDescent="0.25">
      <c r="A38" s="201"/>
      <c r="B38" s="201"/>
      <c r="C38" s="201"/>
      <c r="D38" s="198"/>
      <c r="E38" s="201"/>
      <c r="F38" s="201"/>
      <c r="G38" s="201"/>
      <c r="H38" s="201"/>
      <c r="I38" s="201"/>
    </row>
    <row r="39" spans="1:9" ht="18" customHeight="1" x14ac:dyDescent="0.25">
      <c r="A39" s="201"/>
      <c r="B39" s="201"/>
      <c r="C39" s="201"/>
      <c r="D39" s="198"/>
      <c r="E39" s="201"/>
      <c r="F39" s="201"/>
      <c r="G39" s="201"/>
      <c r="H39" s="201"/>
      <c r="I39" s="201"/>
    </row>
    <row r="40" spans="1:9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2:I32"/>
    <mergeCell ref="A5:A6"/>
    <mergeCell ref="B5:C5"/>
    <mergeCell ref="D5:D6"/>
    <mergeCell ref="E5:E6"/>
    <mergeCell ref="F5:H5"/>
    <mergeCell ref="D22:I22"/>
    <mergeCell ref="D25:I25"/>
    <mergeCell ref="D28:I28"/>
    <mergeCell ref="D7:I7"/>
    <mergeCell ref="D13:I13"/>
    <mergeCell ref="D16:I16"/>
    <mergeCell ref="D19:I19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21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5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PROPOSIÇÃO DAS AÇÕES ESTRUTURAIS E NÃO ESTRUTURAIS, HIERARQUIZAÇÃO DAS AÇÕES DE PROTEÇÃO DE ENCOSTAS E CONSOLIDAÇÃO DOS PMRR (VERSÃO PREL.)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108749.93777127279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209">
        <v>0.16420000000000001</v>
      </c>
      <c r="G8" s="168">
        <v>1</v>
      </c>
      <c r="H8" s="167">
        <f>F8*G8</f>
        <v>0.16420000000000001</v>
      </c>
      <c r="I8" s="169">
        <f>VLOOKUP(B8,DADOS,4,FALSE)</f>
        <v>17784.586652808612</v>
      </c>
      <c r="J8" s="170">
        <f>IFERROR(H8*I8,"")</f>
        <v>2920.2291283911741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209">
        <v>0.82079999999999997</v>
      </c>
      <c r="G9" s="168">
        <v>1</v>
      </c>
      <c r="H9" s="167">
        <f>F9*G9</f>
        <v>0.82079999999999997</v>
      </c>
      <c r="I9" s="169">
        <f>VLOOKUP(B9,DADOS,4,FALSE)</f>
        <v>11633.469701194716</v>
      </c>
      <c r="J9" s="170">
        <f>IFERROR(H9*I9,"")</f>
        <v>9548.7519307406219</v>
      </c>
    </row>
    <row r="10" spans="1:10" ht="18" customHeight="1" x14ac:dyDescent="0.25">
      <c r="A10" s="179"/>
      <c r="B10" s="164">
        <v>20043</v>
      </c>
      <c r="C10" s="164" t="s">
        <v>204</v>
      </c>
      <c r="D10" s="165" t="str">
        <f>VLOOKUP(B10,DADOS,2,FALSE)</f>
        <v>Consultor Especial (P.J.)</v>
      </c>
      <c r="E10" s="166" t="str">
        <f>VLOOKUP(B10,DADOS,3,FALSE)</f>
        <v>Mes</v>
      </c>
      <c r="F10" s="209">
        <v>3.2833000000000001</v>
      </c>
      <c r="G10" s="168">
        <v>1</v>
      </c>
      <c r="H10" s="167">
        <f>F10*G10</f>
        <v>3.2833000000000001</v>
      </c>
      <c r="I10" s="169">
        <f>VLOOKUP(B10,DADOS,4,FALSE)</f>
        <v>21341.503983370334</v>
      </c>
      <c r="J10" s="170">
        <f>IFERROR(H10*I10,"")</f>
        <v>70070.560028599823</v>
      </c>
    </row>
    <row r="11" spans="1:10" ht="18" customHeight="1" x14ac:dyDescent="0.25">
      <c r="A11" s="179"/>
      <c r="B11" s="164">
        <v>20008</v>
      </c>
      <c r="C11" s="164" t="s">
        <v>204</v>
      </c>
      <c r="D11" s="165" t="str">
        <f>VLOOKUP(B11,DADOS,2,FALSE)</f>
        <v>Técnico de nível médio</v>
      </c>
      <c r="E11" s="166" t="str">
        <f>VLOOKUP(B11,DADOS,3,FALSE)</f>
        <v>Mes</v>
      </c>
      <c r="F11" s="209">
        <v>8.2081999999999997</v>
      </c>
      <c r="G11" s="168">
        <v>1</v>
      </c>
      <c r="H11" s="167">
        <f>F11*G11</f>
        <v>8.2081999999999997</v>
      </c>
      <c r="I11" s="169">
        <f>VLOOKUP(B11,DADOS,4,FALSE)</f>
        <v>3193.1966428134274</v>
      </c>
      <c r="J11" s="170">
        <f>IFERROR(H11*I11,"")</f>
        <v>26210.396683541174</v>
      </c>
    </row>
    <row r="12" spans="1:10" ht="18" customHeight="1" x14ac:dyDescent="0.25">
      <c r="A12" s="171"/>
      <c r="B12" s="172"/>
      <c r="C12" s="172"/>
      <c r="D12" s="173"/>
      <c r="E12" s="174"/>
      <c r="F12" s="175"/>
      <c r="G12" s="176"/>
      <c r="H12" s="175"/>
      <c r="I12" s="177"/>
      <c r="J12" s="178"/>
    </row>
    <row r="13" spans="1:10" ht="18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91393.447702977661</v>
      </c>
    </row>
    <row r="14" spans="1:10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108749.93777127279</v>
      </c>
      <c r="J14" s="170">
        <f>IFERROR(H14*I14,"")</f>
        <v>91393.447702977661</v>
      </c>
    </row>
    <row r="15" spans="1:10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21749.98755425456</v>
      </c>
    </row>
    <row r="17" spans="1:10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108749.93777127279</v>
      </c>
      <c r="J17" s="170">
        <f>IFERROR(H17*I17,"")</f>
        <v>21749.98755425456</v>
      </c>
    </row>
    <row r="18" spans="1:10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0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SUM(J20:J21)</f>
        <v>33177.81940369439</v>
      </c>
    </row>
    <row r="20" spans="1:10" ht="12" x14ac:dyDescent="0.25">
      <c r="A20" s="179"/>
      <c r="B20" s="164">
        <v>10584</v>
      </c>
      <c r="C20" s="164" t="s">
        <v>204</v>
      </c>
      <c r="D20" s="165" t="str">
        <f>VLOOKUP(B20,DADOS,2,FALSE)</f>
        <v>Serviços gráficos e materiais de consumo</v>
      </c>
      <c r="E20" s="166" t="str">
        <f>VLOOKUP(B20,DADOS,3,FALSE)</f>
        <v>Mes</v>
      </c>
      <c r="F20" s="209">
        <v>3.2833000000000001</v>
      </c>
      <c r="G20" s="168">
        <v>1</v>
      </c>
      <c r="H20" s="167">
        <f t="shared" ref="H20:H21" si="0">F20*G20</f>
        <v>3.2833000000000001</v>
      </c>
      <c r="I20" s="169">
        <f>VLOOKUP(B20,DADOS,4,FALSE)</f>
        <v>3731.9922721659495</v>
      </c>
      <c r="J20" s="170">
        <f>IFERROR(H20*I20,"")</f>
        <v>12253.250227202463</v>
      </c>
    </row>
    <row r="21" spans="1:10" ht="36" x14ac:dyDescent="0.25">
      <c r="A21" s="179"/>
      <c r="B21" s="164">
        <v>99621</v>
      </c>
      <c r="C21" s="164" t="s">
        <v>204</v>
      </c>
      <c r="D21" s="165" t="str">
        <f>VLOOKUP(B21,DADOS,2,FALSE)</f>
        <v>Aluguel mensal de automóvel VW/ Gol (flex) 1.6 ou equivalente, inclusive combustível, sem motorista</v>
      </c>
      <c r="E21" s="166" t="str">
        <f>VLOOKUP(B21,DADOS,3,FALSE)</f>
        <v xml:space="preserve"> Mês</v>
      </c>
      <c r="F21" s="209">
        <v>3.2833000000000001</v>
      </c>
      <c r="G21" s="168">
        <v>1</v>
      </c>
      <c r="H21" s="167">
        <f t="shared" si="0"/>
        <v>3.2833000000000001</v>
      </c>
      <c r="I21" s="169">
        <f>VLOOKUP(B21,DADOS,4,FALSE)</f>
        <v>6373.0299322303563</v>
      </c>
      <c r="J21" s="170">
        <f>IFERROR(H21*I21,"")</f>
        <v>20924.569176491928</v>
      </c>
    </row>
    <row r="22" spans="1:10" ht="18" customHeight="1" x14ac:dyDescent="0.25">
      <c r="A22" s="184"/>
      <c r="B22" s="185"/>
      <c r="C22" s="185"/>
      <c r="D22" s="186"/>
      <c r="E22" s="187"/>
      <c r="F22" s="188"/>
      <c r="G22" s="189"/>
      <c r="H22" s="188"/>
      <c r="I22" s="190"/>
      <c r="J22" s="191"/>
    </row>
    <row r="23" spans="1:10" ht="18" customHeight="1" x14ac:dyDescent="0.25">
      <c r="A23" s="161">
        <v>5</v>
      </c>
      <c r="B23" s="162"/>
      <c r="C23" s="162"/>
      <c r="D23" s="272" t="s">
        <v>404</v>
      </c>
      <c r="E23" s="273"/>
      <c r="F23" s="273"/>
      <c r="G23" s="273"/>
      <c r="H23" s="273"/>
      <c r="I23" s="274"/>
      <c r="J23" s="163">
        <f>SUM(J24)</f>
        <v>25507.119243219942</v>
      </c>
    </row>
    <row r="24" spans="1:10" ht="18" customHeight="1" x14ac:dyDescent="0.25">
      <c r="A24" s="179"/>
      <c r="B24" s="164"/>
      <c r="C24" s="164"/>
      <c r="D24" s="180" t="s">
        <v>403</v>
      </c>
      <c r="E24" s="181" t="s">
        <v>399</v>
      </c>
      <c r="F24" s="182"/>
      <c r="G24" s="182"/>
      <c r="H24" s="183">
        <f>MID(D24,9,6)*1</f>
        <v>0.1</v>
      </c>
      <c r="I24" s="192">
        <f>J7+J13+J16+J19</f>
        <v>255071.1924321994</v>
      </c>
      <c r="J24" s="170">
        <f>IFERROR(H24*I24,"")</f>
        <v>25507.119243219942</v>
      </c>
    </row>
    <row r="25" spans="1:10" ht="18" customHeight="1" x14ac:dyDescent="0.25">
      <c r="A25" s="184"/>
      <c r="B25" s="185"/>
      <c r="C25" s="185"/>
      <c r="D25" s="186"/>
      <c r="E25" s="187"/>
      <c r="F25" s="188"/>
      <c r="G25" s="189"/>
      <c r="H25" s="188"/>
      <c r="I25" s="190"/>
      <c r="J25" s="191"/>
    </row>
    <row r="26" spans="1:10" ht="18" customHeight="1" x14ac:dyDescent="0.25">
      <c r="A26" s="161">
        <v>6</v>
      </c>
      <c r="B26" s="162"/>
      <c r="C26" s="162"/>
      <c r="D26" s="272" t="s">
        <v>402</v>
      </c>
      <c r="E26" s="273"/>
      <c r="F26" s="273"/>
      <c r="G26" s="273"/>
      <c r="H26" s="273"/>
      <c r="I26" s="274"/>
      <c r="J26" s="163">
        <f>SUM(J27)</f>
        <v>5611.5662335083871</v>
      </c>
    </row>
    <row r="27" spans="1:10" ht="24" x14ac:dyDescent="0.25">
      <c r="A27" s="179"/>
      <c r="B27" s="164"/>
      <c r="C27" s="164"/>
      <c r="D27" s="180" t="s">
        <v>401</v>
      </c>
      <c r="E27" s="181" t="s">
        <v>399</v>
      </c>
      <c r="F27" s="182"/>
      <c r="G27" s="182"/>
      <c r="H27" s="183">
        <f>MID(D27,9,6)*1</f>
        <v>0.02</v>
      </c>
      <c r="I27" s="192">
        <f>J7+J13+J16+J19+J23</f>
        <v>280578.31167541933</v>
      </c>
      <c r="J27" s="170">
        <f>IFERROR(H27*I27,"")</f>
        <v>5611.5662335083871</v>
      </c>
    </row>
    <row r="28" spans="1:10" ht="18" customHeight="1" x14ac:dyDescent="0.25">
      <c r="A28" s="184"/>
      <c r="B28" s="185"/>
      <c r="C28" s="185"/>
      <c r="D28" s="186"/>
      <c r="E28" s="187"/>
      <c r="F28" s="188"/>
      <c r="G28" s="189"/>
      <c r="H28" s="188"/>
      <c r="I28" s="190"/>
      <c r="J28" s="191"/>
    </row>
    <row r="29" spans="1:10" ht="18" customHeight="1" x14ac:dyDescent="0.25">
      <c r="A29" s="161">
        <v>7</v>
      </c>
      <c r="B29" s="162"/>
      <c r="C29" s="162"/>
      <c r="D29" s="272" t="s">
        <v>400</v>
      </c>
      <c r="E29" s="273"/>
      <c r="F29" s="273"/>
      <c r="G29" s="273"/>
      <c r="H29" s="273"/>
      <c r="I29" s="274"/>
      <c r="J29" s="163">
        <f>SUM(J30:J31)</f>
        <v>40524.486711904174</v>
      </c>
    </row>
    <row r="30" spans="1:10" ht="18" customHeight="1" x14ac:dyDescent="0.25">
      <c r="A30" s="179"/>
      <c r="B30" s="164"/>
      <c r="C30" s="164"/>
      <c r="D30" s="180" t="str">
        <f>'01'!$D$30</f>
        <v>Imposto sobre serviços (ISS) - 5,71%</v>
      </c>
      <c r="E30" s="181" t="s">
        <v>399</v>
      </c>
      <c r="F30" s="182"/>
      <c r="G30" s="182"/>
      <c r="H30" s="183">
        <f>RIGHT(D30,6)*1</f>
        <v>5.7099999999999998E-2</v>
      </c>
      <c r="I30" s="192">
        <f>J7+J13+J16+J19+J23+J26</f>
        <v>286189.87790892774</v>
      </c>
      <c r="J30" s="170">
        <f>IFERROR(H30*I30,"")</f>
        <v>16341.442028599773</v>
      </c>
    </row>
    <row r="31" spans="1:10" ht="18" customHeight="1" x14ac:dyDescent="0.25">
      <c r="A31" s="179"/>
      <c r="B31" s="164"/>
      <c r="C31" s="164"/>
      <c r="D31" s="180" t="str">
        <f>'01'!$D$31</f>
        <v>PIS/COFINS - 8,45%</v>
      </c>
      <c r="E31" s="181" t="s">
        <v>399</v>
      </c>
      <c r="F31" s="182"/>
      <c r="G31" s="182"/>
      <c r="H31" s="183">
        <f>RIGHT(D31,6)*1</f>
        <v>8.4500000000000006E-2</v>
      </c>
      <c r="I31" s="192">
        <f>J7+J13+J16+J19+J23+J26</f>
        <v>286189.87790892774</v>
      </c>
      <c r="J31" s="170">
        <f>IFERROR(H31*I31,"")</f>
        <v>24183.044683304397</v>
      </c>
    </row>
    <row r="32" spans="1:10" ht="18" customHeight="1" x14ac:dyDescent="0.25">
      <c r="A32" s="184"/>
      <c r="B32" s="193"/>
      <c r="C32" s="193"/>
      <c r="D32" s="186"/>
      <c r="E32" s="187"/>
      <c r="F32" s="188"/>
      <c r="G32" s="189"/>
      <c r="H32" s="188"/>
      <c r="I32" s="190"/>
      <c r="J32" s="191"/>
    </row>
    <row r="33" spans="1:10" ht="30" customHeight="1" x14ac:dyDescent="0.25">
      <c r="A33" s="261" t="s">
        <v>398</v>
      </c>
      <c r="B33" s="261"/>
      <c r="C33" s="261"/>
      <c r="D33" s="261"/>
      <c r="E33" s="261"/>
      <c r="F33" s="261"/>
      <c r="G33" s="261"/>
      <c r="H33" s="261"/>
      <c r="I33" s="262"/>
      <c r="J33" s="194">
        <f>ROUND(J7+J13+J16+J19+J23+J26+J29,2)</f>
        <v>326714.36</v>
      </c>
    </row>
    <row r="34" spans="1:10" ht="18" customHeight="1" x14ac:dyDescent="0.25">
      <c r="A34" s="210"/>
      <c r="B34" s="211"/>
      <c r="C34" s="211"/>
      <c r="D34" s="211"/>
      <c r="E34" s="211"/>
      <c r="F34" s="211"/>
      <c r="G34" s="210"/>
      <c r="H34" s="210"/>
      <c r="I34" s="210"/>
    </row>
    <row r="35" spans="1:10" ht="18" customHeight="1" x14ac:dyDescent="0.25">
      <c r="A35" s="210"/>
      <c r="B35" s="211"/>
      <c r="C35" s="211"/>
      <c r="D35" s="211"/>
      <c r="E35" s="211"/>
      <c r="F35" s="211"/>
      <c r="G35" s="210"/>
      <c r="H35" s="210"/>
      <c r="I35" s="210"/>
    </row>
    <row r="36" spans="1:10" ht="18" customHeight="1" x14ac:dyDescent="0.25">
      <c r="A36" s="203"/>
      <c r="B36" s="203"/>
      <c r="C36" s="203"/>
      <c r="D36" s="204"/>
      <c r="E36" s="203"/>
      <c r="F36" s="203"/>
      <c r="G36" s="203"/>
      <c r="H36" s="203"/>
      <c r="I36" s="203"/>
    </row>
    <row r="37" spans="1:10" ht="18" customHeight="1" x14ac:dyDescent="0.25">
      <c r="A37" s="203"/>
      <c r="B37" s="203"/>
      <c r="C37" s="203"/>
      <c r="D37" s="204"/>
      <c r="E37" s="203"/>
      <c r="F37" s="203"/>
      <c r="G37" s="203"/>
      <c r="H37" s="203"/>
      <c r="I37" s="203"/>
    </row>
    <row r="38" spans="1:10" ht="18" customHeight="1" x14ac:dyDescent="0.25">
      <c r="A38" s="203"/>
      <c r="B38" s="203"/>
      <c r="C38" s="203"/>
      <c r="D38" s="204"/>
      <c r="E38" s="203"/>
      <c r="F38" s="203"/>
      <c r="G38" s="203"/>
      <c r="H38" s="203"/>
      <c r="I38" s="203"/>
    </row>
    <row r="39" spans="1:10" ht="18" customHeight="1" x14ac:dyDescent="0.25">
      <c r="A39" s="203"/>
      <c r="B39" s="203"/>
      <c r="C39" s="203"/>
      <c r="D39" s="204"/>
      <c r="E39" s="203"/>
      <c r="F39" s="203"/>
      <c r="G39" s="203"/>
      <c r="H39" s="203"/>
      <c r="I39" s="203"/>
    </row>
    <row r="40" spans="1:10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3:I33"/>
    <mergeCell ref="A5:A6"/>
    <mergeCell ref="B5:C5"/>
    <mergeCell ref="D5:D6"/>
    <mergeCell ref="E5:E6"/>
    <mergeCell ref="F5:H5"/>
    <mergeCell ref="D23:I23"/>
    <mergeCell ref="D26:I26"/>
    <mergeCell ref="D29:I29"/>
    <mergeCell ref="D7:I7"/>
    <mergeCell ref="D13:I13"/>
    <mergeCell ref="D16:I16"/>
    <mergeCell ref="D19:I19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22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6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IMPLEMENTAÇÃO DE BANCO DE DADOS GEORREFERENCIADOS NO GEOBASES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46115.774323546895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209">
        <v>7.4499999999999997E-2</v>
      </c>
      <c r="G8" s="168">
        <v>1</v>
      </c>
      <c r="H8" s="167">
        <f>F8*G8</f>
        <v>7.4499999999999997E-2</v>
      </c>
      <c r="I8" s="169">
        <f>VLOOKUP(B8,DADOS,4,FALSE)</f>
        <v>17784.586652808612</v>
      </c>
      <c r="J8" s="170">
        <f>IFERROR(H8*I8,"")</f>
        <v>1324.9517056342415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209">
        <v>0.29809999999999998</v>
      </c>
      <c r="G9" s="168">
        <v>1</v>
      </c>
      <c r="H9" s="167">
        <f>F9*G9</f>
        <v>0.29809999999999998</v>
      </c>
      <c r="I9" s="169">
        <f>VLOOKUP(B9,DADOS,4,FALSE)</f>
        <v>11633.469701194716</v>
      </c>
      <c r="J9" s="170">
        <f>IFERROR(H9*I9,"")</f>
        <v>3467.9373179261443</v>
      </c>
    </row>
    <row r="10" spans="1:10" ht="18" customHeight="1" x14ac:dyDescent="0.25">
      <c r="A10" s="179"/>
      <c r="B10" s="164">
        <v>20043</v>
      </c>
      <c r="C10" s="164" t="s">
        <v>204</v>
      </c>
      <c r="D10" s="165" t="str">
        <f>VLOOKUP(B10,DADOS,2,FALSE)</f>
        <v>Consultor Especial (P.J.)</v>
      </c>
      <c r="E10" s="166" t="str">
        <f>VLOOKUP(B10,DADOS,3,FALSE)</f>
        <v>Mes</v>
      </c>
      <c r="F10" s="209">
        <v>1.4903</v>
      </c>
      <c r="G10" s="168">
        <v>1</v>
      </c>
      <c r="H10" s="167">
        <f>F10*G10</f>
        <v>1.4903</v>
      </c>
      <c r="I10" s="169">
        <f>VLOOKUP(B10,DADOS,4,FALSE)</f>
        <v>21341.503983370334</v>
      </c>
      <c r="J10" s="170">
        <f>IFERROR(H10*I10,"")</f>
        <v>31805.243386416809</v>
      </c>
    </row>
    <row r="11" spans="1:10" ht="18" customHeight="1" x14ac:dyDescent="0.25">
      <c r="A11" s="179"/>
      <c r="B11" s="164">
        <v>20008</v>
      </c>
      <c r="C11" s="164" t="s">
        <v>204</v>
      </c>
      <c r="D11" s="165" t="str">
        <f>VLOOKUP(B11,DADOS,2,FALSE)</f>
        <v>Técnico de nível médio</v>
      </c>
      <c r="E11" s="166" t="str">
        <f>VLOOKUP(B11,DADOS,3,FALSE)</f>
        <v>Mes</v>
      </c>
      <c r="F11" s="209">
        <v>2.9805999999999999</v>
      </c>
      <c r="G11" s="168">
        <v>1</v>
      </c>
      <c r="H11" s="167">
        <f>F11*G11</f>
        <v>2.9805999999999999</v>
      </c>
      <c r="I11" s="169">
        <f>VLOOKUP(B11,DADOS,4,FALSE)</f>
        <v>3193.1966428134274</v>
      </c>
      <c r="J11" s="170">
        <f>IFERROR(H11*I11,"")</f>
        <v>9517.6419135697015</v>
      </c>
    </row>
    <row r="12" spans="1:10" ht="18" customHeight="1" x14ac:dyDescent="0.25">
      <c r="A12" s="171"/>
      <c r="B12" s="172"/>
      <c r="C12" s="172"/>
      <c r="D12" s="173"/>
      <c r="E12" s="174"/>
      <c r="F12" s="175"/>
      <c r="G12" s="176"/>
      <c r="H12" s="175"/>
      <c r="I12" s="177"/>
      <c r="J12" s="178"/>
    </row>
    <row r="13" spans="1:10" ht="18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38755.696741508815</v>
      </c>
    </row>
    <row r="14" spans="1:10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46115.774323546895</v>
      </c>
      <c r="J14" s="170">
        <f>IFERROR(H14*I14,"")</f>
        <v>38755.696741508815</v>
      </c>
    </row>
    <row r="15" spans="1:10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9223.1548647093787</v>
      </c>
    </row>
    <row r="17" spans="1:10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46115.774323546895</v>
      </c>
      <c r="J17" s="170">
        <f>IFERROR(H17*I17,"")</f>
        <v>9223.1548647093787</v>
      </c>
    </row>
    <row r="18" spans="1:10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0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SUM(J20:J20)</f>
        <v>5561.788083208914</v>
      </c>
    </row>
    <row r="20" spans="1:10" ht="12" x14ac:dyDescent="0.25">
      <c r="A20" s="179"/>
      <c r="B20" s="164">
        <v>10584</v>
      </c>
      <c r="C20" s="164" t="s">
        <v>204</v>
      </c>
      <c r="D20" s="165" t="str">
        <f>VLOOKUP(B20,DADOS,2,FALSE)</f>
        <v>Serviços gráficos e materiais de consumo</v>
      </c>
      <c r="E20" s="166" t="str">
        <f>VLOOKUP(B20,DADOS,3,FALSE)</f>
        <v>Mes</v>
      </c>
      <c r="F20" s="209">
        <v>1.4903</v>
      </c>
      <c r="G20" s="168">
        <v>1</v>
      </c>
      <c r="H20" s="167">
        <f t="shared" ref="H20" si="0">F20*G20</f>
        <v>1.4903</v>
      </c>
      <c r="I20" s="169">
        <f>VLOOKUP(B20,DADOS,4,FALSE)</f>
        <v>3731.9922721659495</v>
      </c>
      <c r="J20" s="170">
        <f>IFERROR(H20*I20,"")</f>
        <v>5561.788083208914</v>
      </c>
    </row>
    <row r="21" spans="1:10" ht="18" customHeight="1" x14ac:dyDescent="0.25">
      <c r="A21" s="184"/>
      <c r="B21" s="185"/>
      <c r="C21" s="185"/>
      <c r="D21" s="186"/>
      <c r="E21" s="187"/>
      <c r="F21" s="188"/>
      <c r="G21" s="189"/>
      <c r="H21" s="188"/>
      <c r="I21" s="190"/>
      <c r="J21" s="191"/>
    </row>
    <row r="22" spans="1:10" ht="18" customHeight="1" x14ac:dyDescent="0.25">
      <c r="A22" s="161">
        <v>5</v>
      </c>
      <c r="B22" s="162"/>
      <c r="C22" s="162"/>
      <c r="D22" s="272" t="s">
        <v>404</v>
      </c>
      <c r="E22" s="273"/>
      <c r="F22" s="273"/>
      <c r="G22" s="273"/>
      <c r="H22" s="273"/>
      <c r="I22" s="274"/>
      <c r="J22" s="163">
        <f>SUM(J23)</f>
        <v>9965.6414012974001</v>
      </c>
    </row>
    <row r="23" spans="1:10" ht="18" customHeight="1" x14ac:dyDescent="0.25">
      <c r="A23" s="179"/>
      <c r="B23" s="164"/>
      <c r="C23" s="164"/>
      <c r="D23" s="180" t="s">
        <v>403</v>
      </c>
      <c r="E23" s="181" t="s">
        <v>399</v>
      </c>
      <c r="F23" s="182"/>
      <c r="G23" s="182"/>
      <c r="H23" s="183">
        <f>MID(D23,9,6)*1</f>
        <v>0.1</v>
      </c>
      <c r="I23" s="192">
        <f>J7+J13+J16+J19</f>
        <v>99656.414012973997</v>
      </c>
      <c r="J23" s="170">
        <f>IFERROR(H23*I23,"")</f>
        <v>9965.6414012974001</v>
      </c>
    </row>
    <row r="24" spans="1:10" ht="18" customHeight="1" x14ac:dyDescent="0.25">
      <c r="A24" s="184"/>
      <c r="B24" s="185"/>
      <c r="C24" s="185"/>
      <c r="D24" s="186"/>
      <c r="E24" s="187"/>
      <c r="F24" s="188"/>
      <c r="G24" s="189"/>
      <c r="H24" s="188"/>
      <c r="I24" s="190"/>
      <c r="J24" s="191"/>
    </row>
    <row r="25" spans="1:10" ht="18" customHeight="1" x14ac:dyDescent="0.25">
      <c r="A25" s="161">
        <v>6</v>
      </c>
      <c r="B25" s="162"/>
      <c r="C25" s="162"/>
      <c r="D25" s="272" t="s">
        <v>402</v>
      </c>
      <c r="E25" s="273"/>
      <c r="F25" s="273"/>
      <c r="G25" s="273"/>
      <c r="H25" s="273"/>
      <c r="I25" s="274"/>
      <c r="J25" s="163"/>
    </row>
    <row r="26" spans="1:10" ht="24" x14ac:dyDescent="0.25">
      <c r="A26" s="179"/>
      <c r="B26" s="164"/>
      <c r="C26" s="164"/>
      <c r="D26" s="180" t="s">
        <v>401</v>
      </c>
      <c r="E26" s="181" t="s">
        <v>399</v>
      </c>
      <c r="F26" s="182"/>
      <c r="G26" s="182"/>
      <c r="H26" s="183">
        <f>MID(D26,9,6)*1</f>
        <v>0.02</v>
      </c>
      <c r="I26" s="192">
        <f>J7+J13+J16+J19+J22</f>
        <v>109622.0554142714</v>
      </c>
      <c r="J26" s="170">
        <f>IFERROR(H26*I26,"")</f>
        <v>2192.4411082854281</v>
      </c>
    </row>
    <row r="27" spans="1:10" ht="18" customHeight="1" x14ac:dyDescent="0.25">
      <c r="A27" s="184"/>
      <c r="B27" s="185"/>
      <c r="C27" s="185"/>
      <c r="D27" s="186"/>
      <c r="E27" s="187"/>
      <c r="F27" s="188"/>
      <c r="G27" s="189"/>
      <c r="H27" s="188"/>
      <c r="I27" s="190"/>
      <c r="J27" s="191"/>
    </row>
    <row r="28" spans="1:10" ht="18" customHeight="1" x14ac:dyDescent="0.25">
      <c r="A28" s="161">
        <v>7</v>
      </c>
      <c r="B28" s="162"/>
      <c r="C28" s="162"/>
      <c r="D28" s="272" t="s">
        <v>400</v>
      </c>
      <c r="E28" s="273"/>
      <c r="F28" s="273"/>
      <c r="G28" s="273"/>
      <c r="H28" s="273"/>
      <c r="I28" s="274"/>
      <c r="J28" s="163">
        <f>SUM(J29:J30)</f>
        <v>15522.483046660829</v>
      </c>
    </row>
    <row r="29" spans="1:10" ht="18" customHeight="1" x14ac:dyDescent="0.25">
      <c r="A29" s="179"/>
      <c r="B29" s="164"/>
      <c r="C29" s="164"/>
      <c r="D29" s="180" t="str">
        <f>'01'!$D$30</f>
        <v>Imposto sobre serviços (ISS) - 5,71%</v>
      </c>
      <c r="E29" s="181" t="s">
        <v>399</v>
      </c>
      <c r="F29" s="182"/>
      <c r="G29" s="182"/>
      <c r="H29" s="183">
        <f>RIGHT(D29,6)*1</f>
        <v>5.7099999999999998E-2</v>
      </c>
      <c r="I29" s="192">
        <f>J7+J13+J16+J19+J22+J25</f>
        <v>109622.0554142714</v>
      </c>
      <c r="J29" s="170">
        <f>IFERROR(H29*I29,"")</f>
        <v>6259.4193641548964</v>
      </c>
    </row>
    <row r="30" spans="1:10" ht="18" customHeight="1" x14ac:dyDescent="0.25">
      <c r="A30" s="179"/>
      <c r="B30" s="164"/>
      <c r="C30" s="164"/>
      <c r="D30" s="180" t="str">
        <f>'01'!$D$31</f>
        <v>PIS/COFINS - 8,45%</v>
      </c>
      <c r="E30" s="181" t="s">
        <v>399</v>
      </c>
      <c r="F30" s="182"/>
      <c r="G30" s="182"/>
      <c r="H30" s="183">
        <f>RIGHT(D30,6)*1</f>
        <v>8.4500000000000006E-2</v>
      </c>
      <c r="I30" s="192">
        <f>J7+J13+J16+J19+J22+J25</f>
        <v>109622.0554142714</v>
      </c>
      <c r="J30" s="170">
        <f>IFERROR(H30*I30,"")</f>
        <v>9263.0636825059337</v>
      </c>
    </row>
    <row r="31" spans="1:10" ht="18" customHeight="1" x14ac:dyDescent="0.25">
      <c r="A31" s="184"/>
      <c r="B31" s="193"/>
      <c r="C31" s="193"/>
      <c r="D31" s="186"/>
      <c r="E31" s="187"/>
      <c r="F31" s="188"/>
      <c r="G31" s="189"/>
      <c r="H31" s="188"/>
      <c r="I31" s="190"/>
      <c r="J31" s="191"/>
    </row>
    <row r="32" spans="1:10" ht="30" customHeight="1" x14ac:dyDescent="0.25">
      <c r="A32" s="261" t="s">
        <v>398</v>
      </c>
      <c r="B32" s="261"/>
      <c r="C32" s="261"/>
      <c r="D32" s="261"/>
      <c r="E32" s="261"/>
      <c r="F32" s="261"/>
      <c r="G32" s="261"/>
      <c r="H32" s="261"/>
      <c r="I32" s="262"/>
      <c r="J32" s="194">
        <f>ROUND(J7+J13+J16+J19+J22+J25+J28,2)</f>
        <v>125144.54</v>
      </c>
    </row>
    <row r="33" spans="1:9" ht="18" customHeight="1" x14ac:dyDescent="0.25">
      <c r="A33" s="195"/>
      <c r="B33" s="196"/>
      <c r="C33" s="196"/>
      <c r="D33" s="196"/>
      <c r="E33" s="196"/>
      <c r="F33" s="196"/>
      <c r="G33" s="195"/>
      <c r="H33" s="195"/>
      <c r="I33" s="195"/>
    </row>
    <row r="34" spans="1:9" ht="18" customHeight="1" x14ac:dyDescent="0.25">
      <c r="A34" s="195"/>
      <c r="B34" s="196"/>
      <c r="C34" s="196"/>
      <c r="D34" s="196"/>
      <c r="E34" s="196"/>
      <c r="F34" s="196"/>
      <c r="G34" s="195"/>
      <c r="H34" s="195"/>
      <c r="I34" s="195"/>
    </row>
    <row r="35" spans="1:9" ht="18" customHeight="1" x14ac:dyDescent="0.25">
      <c r="A35" s="195"/>
      <c r="B35" s="196"/>
      <c r="C35" s="196"/>
      <c r="D35" s="196"/>
      <c r="E35" s="196"/>
      <c r="F35" s="196"/>
      <c r="G35" s="195"/>
      <c r="H35" s="195"/>
      <c r="I35" s="195"/>
    </row>
    <row r="36" spans="1:9" ht="18" customHeight="1" x14ac:dyDescent="0.25">
      <c r="A36" s="201"/>
      <c r="B36" s="201"/>
      <c r="C36" s="201"/>
      <c r="D36" s="198"/>
      <c r="E36" s="201"/>
      <c r="F36" s="201"/>
      <c r="G36" s="201"/>
      <c r="H36" s="201"/>
      <c r="I36" s="201"/>
    </row>
    <row r="37" spans="1:9" ht="18" customHeight="1" x14ac:dyDescent="0.25">
      <c r="A37" s="201"/>
      <c r="B37" s="201"/>
      <c r="C37" s="201"/>
      <c r="D37" s="198"/>
      <c r="E37" s="201"/>
      <c r="F37" s="201"/>
      <c r="G37" s="201"/>
      <c r="H37" s="201"/>
      <c r="I37" s="201"/>
    </row>
    <row r="38" spans="1:9" ht="18" customHeight="1" x14ac:dyDescent="0.25">
      <c r="A38" s="201"/>
      <c r="B38" s="201"/>
      <c r="C38" s="201"/>
      <c r="D38" s="198"/>
      <c r="E38" s="201"/>
      <c r="F38" s="201"/>
      <c r="G38" s="201"/>
      <c r="H38" s="201"/>
      <c r="I38" s="201"/>
    </row>
    <row r="39" spans="1:9" ht="18" customHeight="1" x14ac:dyDescent="0.25">
      <c r="A39" s="201"/>
      <c r="B39" s="201"/>
      <c r="C39" s="201"/>
      <c r="D39" s="198"/>
      <c r="E39" s="201"/>
      <c r="F39" s="201"/>
      <c r="G39" s="201"/>
      <c r="H39" s="201"/>
      <c r="I39" s="201"/>
    </row>
    <row r="40" spans="1:9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2:I32"/>
    <mergeCell ref="A5:A6"/>
    <mergeCell ref="B5:C5"/>
    <mergeCell ref="D5:D6"/>
    <mergeCell ref="E5:E6"/>
    <mergeCell ref="F5:H5"/>
    <mergeCell ref="D22:I22"/>
    <mergeCell ref="D25:I25"/>
    <mergeCell ref="D28:I28"/>
    <mergeCell ref="D7:I7"/>
    <mergeCell ref="D13:I13"/>
    <mergeCell ref="D16:I16"/>
    <mergeCell ref="D19:I19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23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7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ELABORAÇÃO DE PROGRAMA MUNICIPAL DE REDUÇÃO DE RISCO DE INUNDAÇÃO E DESLIZAMENTO DE ENCOSTAS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39477.460099524746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167">
        <v>5.9299999999999999E-2</v>
      </c>
      <c r="G8" s="168">
        <v>1</v>
      </c>
      <c r="H8" s="167">
        <f>F8*G8</f>
        <v>5.9299999999999999E-2</v>
      </c>
      <c r="I8" s="169">
        <f>VLOOKUP(B8,DADOS,4,FALSE)</f>
        <v>17784.586652808612</v>
      </c>
      <c r="J8" s="170">
        <f>IFERROR(H8*I8,"")</f>
        <v>1054.6259885115508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167">
        <v>0.1187</v>
      </c>
      <c r="G9" s="168">
        <v>1</v>
      </c>
      <c r="H9" s="167">
        <f>F9*G9</f>
        <v>0.1187</v>
      </c>
      <c r="I9" s="169">
        <f>VLOOKUP(B9,DADOS,4,FALSE)</f>
        <v>11633.469701194716</v>
      </c>
      <c r="J9" s="170">
        <f>IFERROR(H9*I9,"")</f>
        <v>1380.8928535318128</v>
      </c>
    </row>
    <row r="10" spans="1:10" ht="18" customHeight="1" x14ac:dyDescent="0.25">
      <c r="A10" s="179"/>
      <c r="B10" s="164">
        <v>20079</v>
      </c>
      <c r="C10" s="164" t="s">
        <v>204</v>
      </c>
      <c r="D10" s="165" t="str">
        <f>VLOOKUP(B10,DADOS,2,FALSE)</f>
        <v>Engenheiro sênior</v>
      </c>
      <c r="E10" s="166" t="str">
        <f>VLOOKUP(B10,DADOS,3,FALSE)</f>
        <v>Mes</v>
      </c>
      <c r="F10" s="167">
        <v>1.1867000000000001</v>
      </c>
      <c r="G10" s="168">
        <v>1</v>
      </c>
      <c r="H10" s="167">
        <f>F10*G10</f>
        <v>1.1867000000000001</v>
      </c>
      <c r="I10" s="169">
        <f>VLOOKUP(B10,DADOS,4,FALSE)</f>
        <v>15248.528100625426</v>
      </c>
      <c r="J10" s="170">
        <f>IFERROR(H10*I10,"")</f>
        <v>18095.428297012193</v>
      </c>
    </row>
    <row r="11" spans="1:10" ht="18" customHeight="1" x14ac:dyDescent="0.25">
      <c r="A11" s="179"/>
      <c r="B11" s="164">
        <v>20008</v>
      </c>
      <c r="C11" s="164" t="s">
        <v>204</v>
      </c>
      <c r="D11" s="165" t="str">
        <f>VLOOKUP(B11,DADOS,2,FALSE)</f>
        <v>Técnico de nível médio</v>
      </c>
      <c r="E11" s="166" t="str">
        <f>VLOOKUP(B11,DADOS,3,FALSE)</f>
        <v>Mes</v>
      </c>
      <c r="F11" s="167">
        <v>5.9333999999999998</v>
      </c>
      <c r="G11" s="168">
        <v>1</v>
      </c>
      <c r="H11" s="167">
        <f>F11*G11</f>
        <v>5.9333999999999998</v>
      </c>
      <c r="I11" s="169">
        <f>VLOOKUP(B11,DADOS,4,FALSE)</f>
        <v>3193.1966428134274</v>
      </c>
      <c r="J11" s="170">
        <f>IFERROR(H11*I11,"")</f>
        <v>18946.51296046919</v>
      </c>
    </row>
    <row r="12" spans="1:10" ht="18" customHeight="1" x14ac:dyDescent="0.25">
      <c r="A12" s="171"/>
      <c r="B12" s="172"/>
      <c r="C12" s="172"/>
      <c r="D12" s="173"/>
      <c r="E12" s="174"/>
      <c r="F12" s="175"/>
      <c r="G12" s="176"/>
      <c r="H12" s="175"/>
      <c r="I12" s="177"/>
      <c r="J12" s="178"/>
    </row>
    <row r="13" spans="1:10" ht="18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33176.857467640599</v>
      </c>
    </row>
    <row r="14" spans="1:10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39477.460099524746</v>
      </c>
      <c r="J14" s="170">
        <f>IFERROR(H14*I14,"")</f>
        <v>33176.857467640599</v>
      </c>
    </row>
    <row r="15" spans="1:10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7895.4920199049493</v>
      </c>
    </row>
    <row r="17" spans="1:10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39477.460099524746</v>
      </c>
      <c r="J17" s="170">
        <f>IFERROR(H17*I17,"")</f>
        <v>7895.4920199049493</v>
      </c>
    </row>
    <row r="18" spans="1:10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0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SUM(J20:J20)</f>
        <v>4428.7552293793324</v>
      </c>
    </row>
    <row r="20" spans="1:10" ht="12" x14ac:dyDescent="0.25">
      <c r="A20" s="179"/>
      <c r="B20" s="164">
        <v>10584</v>
      </c>
      <c r="C20" s="164" t="s">
        <v>204</v>
      </c>
      <c r="D20" s="165" t="str">
        <f>VLOOKUP(B20,DADOS,2,FALSE)</f>
        <v>Serviços gráficos e materiais de consumo</v>
      </c>
      <c r="E20" s="166" t="str">
        <f>VLOOKUP(B20,DADOS,3,FALSE)</f>
        <v>Mes</v>
      </c>
      <c r="F20" s="167">
        <v>1.1867000000000001</v>
      </c>
      <c r="G20" s="168">
        <v>1</v>
      </c>
      <c r="H20" s="167">
        <f t="shared" ref="H20" si="0">F20*G20</f>
        <v>1.1867000000000001</v>
      </c>
      <c r="I20" s="169">
        <f>VLOOKUP(B20,DADOS,4,FALSE)</f>
        <v>3731.9922721659495</v>
      </c>
      <c r="J20" s="170">
        <f>IFERROR(H20*I20,"")</f>
        <v>4428.7552293793324</v>
      </c>
    </row>
    <row r="21" spans="1:10" ht="18" customHeight="1" x14ac:dyDescent="0.25">
      <c r="A21" s="184"/>
      <c r="B21" s="185"/>
      <c r="C21" s="185"/>
      <c r="D21" s="186"/>
      <c r="E21" s="187"/>
      <c r="F21" s="188"/>
      <c r="G21" s="189"/>
      <c r="H21" s="188"/>
      <c r="I21" s="190"/>
      <c r="J21" s="191"/>
    </row>
    <row r="22" spans="1:10" ht="18" customHeight="1" x14ac:dyDescent="0.25">
      <c r="A22" s="161">
        <v>5</v>
      </c>
      <c r="B22" s="162"/>
      <c r="C22" s="162"/>
      <c r="D22" s="272" t="s">
        <v>404</v>
      </c>
      <c r="E22" s="273"/>
      <c r="F22" s="273"/>
      <c r="G22" s="273"/>
      <c r="H22" s="273"/>
      <c r="I22" s="274"/>
      <c r="J22" s="163">
        <f>SUM(J23)</f>
        <v>8497.8564816449634</v>
      </c>
    </row>
    <row r="23" spans="1:10" ht="18" customHeight="1" x14ac:dyDescent="0.25">
      <c r="A23" s="179"/>
      <c r="B23" s="164"/>
      <c r="C23" s="164"/>
      <c r="D23" s="180" t="s">
        <v>403</v>
      </c>
      <c r="E23" s="181" t="s">
        <v>399</v>
      </c>
      <c r="F23" s="182"/>
      <c r="G23" s="182"/>
      <c r="H23" s="183">
        <f>MID(D23,9,6)*1</f>
        <v>0.1</v>
      </c>
      <c r="I23" s="192">
        <f>J7+J13+J16+J19</f>
        <v>84978.564816449623</v>
      </c>
      <c r="J23" s="170">
        <f>IFERROR(H23*I23,"")</f>
        <v>8497.8564816449634</v>
      </c>
    </row>
    <row r="24" spans="1:10" ht="18" customHeight="1" x14ac:dyDescent="0.25">
      <c r="A24" s="184"/>
      <c r="B24" s="185"/>
      <c r="C24" s="185"/>
      <c r="D24" s="186"/>
      <c r="E24" s="187"/>
      <c r="F24" s="188"/>
      <c r="G24" s="189"/>
      <c r="H24" s="188"/>
      <c r="I24" s="190"/>
      <c r="J24" s="191"/>
    </row>
    <row r="25" spans="1:10" ht="18" customHeight="1" x14ac:dyDescent="0.25">
      <c r="A25" s="161">
        <v>6</v>
      </c>
      <c r="B25" s="162"/>
      <c r="C25" s="162"/>
      <c r="D25" s="272" t="s">
        <v>402</v>
      </c>
      <c r="E25" s="273"/>
      <c r="F25" s="273"/>
      <c r="G25" s="273"/>
      <c r="H25" s="273"/>
      <c r="I25" s="274"/>
      <c r="J25" s="163"/>
    </row>
    <row r="26" spans="1:10" ht="24" x14ac:dyDescent="0.25">
      <c r="A26" s="179"/>
      <c r="B26" s="164"/>
      <c r="C26" s="164"/>
      <c r="D26" s="180" t="s">
        <v>401</v>
      </c>
      <c r="E26" s="181" t="s">
        <v>399</v>
      </c>
      <c r="F26" s="182"/>
      <c r="G26" s="182"/>
      <c r="H26" s="183">
        <f>MID(D26,9,6)*1</f>
        <v>0.02</v>
      </c>
      <c r="I26" s="192">
        <f>J7+J13+J16+J19+J22</f>
        <v>93476.421298094589</v>
      </c>
      <c r="J26" s="170">
        <f>IFERROR(H26*I26,"")</f>
        <v>1869.5284259618918</v>
      </c>
    </row>
    <row r="27" spans="1:10" ht="18" customHeight="1" x14ac:dyDescent="0.25">
      <c r="A27" s="184"/>
      <c r="B27" s="185"/>
      <c r="C27" s="185"/>
      <c r="D27" s="186"/>
      <c r="E27" s="187"/>
      <c r="F27" s="188"/>
      <c r="G27" s="189"/>
      <c r="H27" s="188"/>
      <c r="I27" s="190"/>
      <c r="J27" s="191"/>
    </row>
    <row r="28" spans="1:10" ht="18" customHeight="1" x14ac:dyDescent="0.25">
      <c r="A28" s="161">
        <v>7</v>
      </c>
      <c r="B28" s="162"/>
      <c r="C28" s="162"/>
      <c r="D28" s="272" t="s">
        <v>400</v>
      </c>
      <c r="E28" s="273"/>
      <c r="F28" s="273"/>
      <c r="G28" s="273"/>
      <c r="H28" s="273"/>
      <c r="I28" s="274"/>
      <c r="J28" s="163">
        <f>SUM(J29:J30)</f>
        <v>13236.261255810194</v>
      </c>
    </row>
    <row r="29" spans="1:10" ht="18" customHeight="1" x14ac:dyDescent="0.25">
      <c r="A29" s="179"/>
      <c r="B29" s="164"/>
      <c r="C29" s="164"/>
      <c r="D29" s="180" t="str">
        <f>'01'!$D$30</f>
        <v>Imposto sobre serviços (ISS) - 5,71%</v>
      </c>
      <c r="E29" s="181" t="s">
        <v>399</v>
      </c>
      <c r="F29" s="182"/>
      <c r="G29" s="182"/>
      <c r="H29" s="183">
        <f>RIGHT(D29,6)*1</f>
        <v>5.7099999999999998E-2</v>
      </c>
      <c r="I29" s="192">
        <f>J7+J13+J16+J19+J22+J25</f>
        <v>93476.421298094589</v>
      </c>
      <c r="J29" s="170">
        <f>IFERROR(H29*I29,"")</f>
        <v>5337.5036561212009</v>
      </c>
    </row>
    <row r="30" spans="1:10" ht="18" customHeight="1" x14ac:dyDescent="0.25">
      <c r="A30" s="179"/>
      <c r="B30" s="164"/>
      <c r="C30" s="164"/>
      <c r="D30" s="180" t="str">
        <f>'01'!$D$31</f>
        <v>PIS/COFINS - 8,45%</v>
      </c>
      <c r="E30" s="181" t="s">
        <v>399</v>
      </c>
      <c r="F30" s="182"/>
      <c r="G30" s="182"/>
      <c r="H30" s="183">
        <f>RIGHT(D30,6)*1</f>
        <v>8.4500000000000006E-2</v>
      </c>
      <c r="I30" s="192">
        <f>J7+J13+J16+J19+J22+J25</f>
        <v>93476.421298094589</v>
      </c>
      <c r="J30" s="170">
        <f>IFERROR(H30*I30,"")</f>
        <v>7898.7575996889937</v>
      </c>
    </row>
    <row r="31" spans="1:10" ht="18" customHeight="1" x14ac:dyDescent="0.25">
      <c r="A31" s="184"/>
      <c r="B31" s="193"/>
      <c r="C31" s="193"/>
      <c r="D31" s="186"/>
      <c r="E31" s="187"/>
      <c r="F31" s="188"/>
      <c r="G31" s="189"/>
      <c r="H31" s="188"/>
      <c r="I31" s="190"/>
      <c r="J31" s="191"/>
    </row>
    <row r="32" spans="1:10" ht="30" customHeight="1" x14ac:dyDescent="0.25">
      <c r="A32" s="261" t="s">
        <v>398</v>
      </c>
      <c r="B32" s="261"/>
      <c r="C32" s="261"/>
      <c r="D32" s="261"/>
      <c r="E32" s="261"/>
      <c r="F32" s="261"/>
      <c r="G32" s="261"/>
      <c r="H32" s="261"/>
      <c r="I32" s="262"/>
      <c r="J32" s="194">
        <f>ROUND(J7+J13+J16+J19+J22+J25+J28,2)</f>
        <v>106712.68</v>
      </c>
    </row>
    <row r="33" spans="1:9" ht="18" customHeight="1" x14ac:dyDescent="0.25">
      <c r="A33" s="195"/>
      <c r="B33" s="196"/>
      <c r="C33" s="196"/>
      <c r="D33" s="196"/>
      <c r="E33" s="196"/>
      <c r="F33" s="196"/>
      <c r="G33" s="195"/>
      <c r="H33" s="195"/>
      <c r="I33" s="195"/>
    </row>
    <row r="34" spans="1:9" ht="18" customHeight="1" x14ac:dyDescent="0.25">
      <c r="A34" s="195"/>
      <c r="B34" s="196"/>
      <c r="C34" s="196"/>
      <c r="D34" s="196"/>
      <c r="E34" s="196"/>
      <c r="F34" s="196"/>
      <c r="G34" s="195"/>
      <c r="H34" s="195"/>
      <c r="I34" s="195"/>
    </row>
    <row r="35" spans="1:9" ht="18" customHeight="1" x14ac:dyDescent="0.25">
      <c r="A35" s="195"/>
      <c r="B35" s="196"/>
      <c r="C35" s="196"/>
      <c r="D35" s="196"/>
      <c r="E35" s="196"/>
      <c r="F35" s="196"/>
      <c r="G35" s="195"/>
      <c r="H35" s="195"/>
      <c r="I35" s="195"/>
    </row>
    <row r="36" spans="1:9" ht="18" customHeight="1" x14ac:dyDescent="0.25">
      <c r="A36" s="201"/>
      <c r="B36" s="201"/>
      <c r="C36" s="201"/>
      <c r="D36" s="198"/>
      <c r="E36" s="201"/>
      <c r="F36" s="201"/>
      <c r="G36" s="201"/>
      <c r="H36" s="201"/>
      <c r="I36" s="201"/>
    </row>
    <row r="37" spans="1:9" ht="18" customHeight="1" x14ac:dyDescent="0.25">
      <c r="A37" s="201"/>
      <c r="B37" s="201"/>
      <c r="C37" s="201"/>
      <c r="D37" s="198"/>
      <c r="E37" s="201"/>
      <c r="F37" s="201"/>
      <c r="G37" s="201"/>
      <c r="H37" s="201"/>
      <c r="I37" s="201"/>
    </row>
    <row r="38" spans="1:9" ht="18" customHeight="1" x14ac:dyDescent="0.25">
      <c r="A38" s="201"/>
      <c r="B38" s="201"/>
      <c r="C38" s="201"/>
      <c r="D38" s="198"/>
      <c r="E38" s="201"/>
      <c r="F38" s="201"/>
      <c r="G38" s="201"/>
      <c r="H38" s="201"/>
      <c r="I38" s="201"/>
    </row>
    <row r="39" spans="1:9" ht="18" customHeight="1" x14ac:dyDescent="0.25">
      <c r="A39" s="201"/>
      <c r="B39" s="201"/>
      <c r="C39" s="201"/>
      <c r="D39" s="198"/>
      <c r="E39" s="201"/>
      <c r="F39" s="201"/>
      <c r="G39" s="201"/>
      <c r="H39" s="201"/>
      <c r="I39" s="201"/>
    </row>
    <row r="40" spans="1:9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2:I32"/>
    <mergeCell ref="A5:A6"/>
    <mergeCell ref="B5:C5"/>
    <mergeCell ref="D5:D6"/>
    <mergeCell ref="E5:E6"/>
    <mergeCell ref="F5:H5"/>
    <mergeCell ref="D22:I22"/>
    <mergeCell ref="D25:I25"/>
    <mergeCell ref="D28:I28"/>
    <mergeCell ref="D7:I7"/>
    <mergeCell ref="D13:I13"/>
    <mergeCell ref="D16:I16"/>
    <mergeCell ref="D19:I19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24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8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CAPACITAÇÃO DE GESTORES ELABORADO EM 20 HORAS AULAS POR TURMA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SUM(J8:J12)</f>
        <v>31301.007525308509</v>
      </c>
    </row>
    <row r="8" spans="1:10" ht="18" customHeight="1" x14ac:dyDescent="0.25">
      <c r="A8" s="179"/>
      <c r="B8" s="164">
        <v>20073</v>
      </c>
      <c r="C8" s="164" t="s">
        <v>204</v>
      </c>
      <c r="D8" s="165" t="str">
        <f>VLOOKUP(B8,DADOS,2,FALSE)</f>
        <v>Engenheiro coordenador</v>
      </c>
      <c r="E8" s="166" t="str">
        <f>VLOOKUP(B8,DADOS,3,FALSE)</f>
        <v>Mes</v>
      </c>
      <c r="F8" s="167">
        <v>5.3100000000000001E-2</v>
      </c>
      <c r="G8" s="168">
        <v>1</v>
      </c>
      <c r="H8" s="167">
        <f>F8*G8</f>
        <v>5.3100000000000001E-2</v>
      </c>
      <c r="I8" s="169">
        <f>VLOOKUP(B8,DADOS,4,FALSE)</f>
        <v>17784.586652808612</v>
      </c>
      <c r="J8" s="170">
        <f>IFERROR(H8*I8,"")</f>
        <v>944.36155126413735</v>
      </c>
    </row>
    <row r="9" spans="1:10" ht="18" customHeight="1" x14ac:dyDescent="0.25">
      <c r="A9" s="179"/>
      <c r="B9" s="164">
        <v>20070</v>
      </c>
      <c r="C9" s="164" t="s">
        <v>204</v>
      </c>
      <c r="D9" s="165" t="str">
        <f>VLOOKUP(B9,DADOS,2,FALSE)</f>
        <v>Engenheiro junior</v>
      </c>
      <c r="E9" s="166" t="str">
        <f>VLOOKUP(B9,DADOS,3,FALSE)</f>
        <v>Mes</v>
      </c>
      <c r="F9" s="167">
        <v>0.21229999999999999</v>
      </c>
      <c r="G9" s="168">
        <v>1</v>
      </c>
      <c r="H9" s="167">
        <f>F9*G9</f>
        <v>0.21229999999999999</v>
      </c>
      <c r="I9" s="169">
        <f>VLOOKUP(B9,DADOS,4,FALSE)</f>
        <v>11633.469701194716</v>
      </c>
      <c r="J9" s="170">
        <f>IFERROR(H9*I9,"")</f>
        <v>2469.785617563638</v>
      </c>
    </row>
    <row r="10" spans="1:10" ht="18" customHeight="1" x14ac:dyDescent="0.25">
      <c r="A10" s="179"/>
      <c r="B10" s="164">
        <v>20043</v>
      </c>
      <c r="C10" s="164" t="s">
        <v>204</v>
      </c>
      <c r="D10" s="165" t="str">
        <f>VLOOKUP(B10,DADOS,2,FALSE)</f>
        <v>Consultor Especial (P.J.)</v>
      </c>
      <c r="E10" s="166" t="str">
        <f>VLOOKUP(B10,DADOS,3,FALSE)</f>
        <v>Mes</v>
      </c>
      <c r="F10" s="167">
        <v>0.53059999999999996</v>
      </c>
      <c r="G10" s="168">
        <v>1</v>
      </c>
      <c r="H10" s="167">
        <f>F10*G10</f>
        <v>0.53059999999999996</v>
      </c>
      <c r="I10" s="169">
        <f>VLOOKUP(B10,DADOS,4,FALSE)</f>
        <v>21341.503983370334</v>
      </c>
      <c r="J10" s="170">
        <f>IFERROR(H10*I10,"")</f>
        <v>11323.802013576298</v>
      </c>
    </row>
    <row r="11" spans="1:10" ht="18" customHeight="1" x14ac:dyDescent="0.25">
      <c r="A11" s="179"/>
      <c r="B11" s="164">
        <v>20079</v>
      </c>
      <c r="C11" s="164" t="s">
        <v>204</v>
      </c>
      <c r="D11" s="165" t="str">
        <f>VLOOKUP(B11,DADOS,2,FALSE)</f>
        <v>Engenheiro sênior</v>
      </c>
      <c r="E11" s="166" t="str">
        <f>VLOOKUP(B11,DADOS,3,FALSE)</f>
        <v>Mes</v>
      </c>
      <c r="F11" s="167">
        <v>0.53059999999999996</v>
      </c>
      <c r="G11" s="168">
        <v>1</v>
      </c>
      <c r="H11" s="167">
        <f>F11*G11</f>
        <v>0.53059999999999996</v>
      </c>
      <c r="I11" s="169">
        <f>VLOOKUP(B11,DADOS,4,FALSE)</f>
        <v>15248.528100625426</v>
      </c>
      <c r="J11" s="170">
        <f>IFERROR(H11*I11,"")</f>
        <v>8090.869010191851</v>
      </c>
    </row>
    <row r="12" spans="1:10" ht="18" customHeight="1" x14ac:dyDescent="0.25">
      <c r="A12" s="179"/>
      <c r="B12" s="164">
        <v>20008</v>
      </c>
      <c r="C12" s="164" t="s">
        <v>204</v>
      </c>
      <c r="D12" s="165" t="str">
        <f>VLOOKUP(B12,DADOS,2,FALSE)</f>
        <v>Técnico de nível médio</v>
      </c>
      <c r="E12" s="166" t="str">
        <f>VLOOKUP(B12,DADOS,3,FALSE)</f>
        <v>Mes</v>
      </c>
      <c r="F12" s="167">
        <v>2.6532</v>
      </c>
      <c r="G12" s="168">
        <v>1</v>
      </c>
      <c r="H12" s="167">
        <f>F12*G12</f>
        <v>2.6532</v>
      </c>
      <c r="I12" s="169">
        <f>VLOOKUP(B12,DADOS,4,FALSE)</f>
        <v>3193.1966428134274</v>
      </c>
      <c r="J12" s="170">
        <f>IFERROR(H12*I12,"")</f>
        <v>8472.1893327125854</v>
      </c>
    </row>
    <row r="13" spans="1:10" ht="18" customHeight="1" x14ac:dyDescent="0.25">
      <c r="A13" s="171"/>
      <c r="B13" s="172"/>
      <c r="C13" s="172"/>
      <c r="D13" s="173"/>
      <c r="E13" s="174"/>
      <c r="F13" s="175"/>
      <c r="G13" s="176"/>
      <c r="H13" s="175"/>
      <c r="I13" s="177"/>
      <c r="J13" s="178"/>
    </row>
    <row r="14" spans="1:10" ht="18" customHeight="1" x14ac:dyDescent="0.25">
      <c r="A14" s="161">
        <v>2</v>
      </c>
      <c r="B14" s="162"/>
      <c r="C14" s="162"/>
      <c r="D14" s="272" t="s">
        <v>410</v>
      </c>
      <c r="E14" s="273"/>
      <c r="F14" s="273"/>
      <c r="G14" s="273"/>
      <c r="H14" s="273"/>
      <c r="I14" s="274"/>
      <c r="J14" s="163">
        <f>SUM(J15:J15)</f>
        <v>26305.366724269272</v>
      </c>
    </row>
    <row r="15" spans="1:10" ht="24" x14ac:dyDescent="0.25">
      <c r="A15" s="179"/>
      <c r="B15" s="164"/>
      <c r="C15" s="164"/>
      <c r="D15" s="180" t="s">
        <v>409</v>
      </c>
      <c r="E15" s="181" t="s">
        <v>399</v>
      </c>
      <c r="F15" s="182"/>
      <c r="G15" s="182"/>
      <c r="H15" s="183">
        <f>MID(D15,9,6)*1</f>
        <v>0.84040000000000004</v>
      </c>
      <c r="I15" s="169">
        <f>J7</f>
        <v>31301.007525308509</v>
      </c>
      <c r="J15" s="170">
        <f>IFERROR(H15*I15,"")</f>
        <v>26305.366724269272</v>
      </c>
    </row>
    <row r="16" spans="1:10" ht="18" customHeight="1" x14ac:dyDescent="0.25">
      <c r="A16" s="184"/>
      <c r="B16" s="185"/>
      <c r="C16" s="185"/>
      <c r="D16" s="186"/>
      <c r="E16" s="187"/>
      <c r="F16" s="188"/>
      <c r="G16" s="189"/>
      <c r="H16" s="188"/>
      <c r="I16" s="190"/>
      <c r="J16" s="191"/>
    </row>
    <row r="17" spans="1:10" ht="18" customHeight="1" x14ac:dyDescent="0.25">
      <c r="A17" s="161">
        <v>3</v>
      </c>
      <c r="B17" s="162"/>
      <c r="C17" s="162"/>
      <c r="D17" s="272" t="s">
        <v>408</v>
      </c>
      <c r="E17" s="273"/>
      <c r="F17" s="273"/>
      <c r="G17" s="273"/>
      <c r="H17" s="273"/>
      <c r="I17" s="274"/>
      <c r="J17" s="163">
        <f>SUM(J18)</f>
        <v>6260.2015050617019</v>
      </c>
    </row>
    <row r="18" spans="1:10" ht="18" customHeight="1" x14ac:dyDescent="0.25">
      <c r="A18" s="179"/>
      <c r="B18" s="164"/>
      <c r="C18" s="164"/>
      <c r="D18" s="180" t="s">
        <v>407</v>
      </c>
      <c r="E18" s="181" t="s">
        <v>399</v>
      </c>
      <c r="F18" s="182"/>
      <c r="G18" s="182"/>
      <c r="H18" s="183">
        <f>MID(D18,9,6)*1</f>
        <v>0.2</v>
      </c>
      <c r="I18" s="192">
        <f>J7</f>
        <v>31301.007525308509</v>
      </c>
      <c r="J18" s="170">
        <f>IFERROR(H18*I18,"")</f>
        <v>6260.2015050617019</v>
      </c>
    </row>
    <row r="19" spans="1:10" ht="18" customHeight="1" x14ac:dyDescent="0.25">
      <c r="A19" s="184"/>
      <c r="B19" s="185"/>
      <c r="C19" s="185"/>
      <c r="D19" s="186"/>
      <c r="E19" s="187"/>
      <c r="F19" s="188"/>
      <c r="G19" s="189"/>
      <c r="H19" s="188"/>
      <c r="I19" s="190"/>
      <c r="J19" s="191"/>
    </row>
    <row r="20" spans="1:10" ht="18" customHeight="1" x14ac:dyDescent="0.25">
      <c r="A20" s="161">
        <v>4</v>
      </c>
      <c r="B20" s="162"/>
      <c r="C20" s="162"/>
      <c r="D20" s="272" t="s">
        <v>406</v>
      </c>
      <c r="E20" s="273"/>
      <c r="F20" s="273"/>
      <c r="G20" s="273"/>
      <c r="H20" s="273"/>
      <c r="I20" s="274"/>
      <c r="J20" s="163">
        <f>SUM(J21:J22)</f>
        <v>5361.7247816526797</v>
      </c>
    </row>
    <row r="21" spans="1:10" ht="12" x14ac:dyDescent="0.25">
      <c r="A21" s="179"/>
      <c r="B21" s="164">
        <v>10584</v>
      </c>
      <c r="C21" s="164" t="s">
        <v>204</v>
      </c>
      <c r="D21" s="165" t="str">
        <f>VLOOKUP(B21,DADOS,2,FALSE)</f>
        <v>Serviços gráficos e materiais de consumo</v>
      </c>
      <c r="E21" s="166" t="str">
        <f>VLOOKUP(B21,DADOS,3,FALSE)</f>
        <v>Mes</v>
      </c>
      <c r="F21" s="167">
        <v>0.53059999999999996</v>
      </c>
      <c r="G21" s="168">
        <v>1</v>
      </c>
      <c r="H21" s="167">
        <f t="shared" ref="H21:H22" si="0">F21*G21</f>
        <v>0.53059999999999996</v>
      </c>
      <c r="I21" s="169">
        <f>VLOOKUP(B21,DADOS,4,FALSE)</f>
        <v>3731.9922721659495</v>
      </c>
      <c r="J21" s="170">
        <f>IFERROR(H21*I21,"")</f>
        <v>1980.1950996112528</v>
      </c>
    </row>
    <row r="22" spans="1:10" ht="36" x14ac:dyDescent="0.25">
      <c r="A22" s="179"/>
      <c r="B22" s="164">
        <v>99621</v>
      </c>
      <c r="C22" s="164" t="s">
        <v>204</v>
      </c>
      <c r="D22" s="165" t="str">
        <f>VLOOKUP(B22,DADOS,2,FALSE)</f>
        <v>Aluguel mensal de automóvel VW/ Gol (flex) 1.6 ou equivalente, inclusive combustível, sem motorista</v>
      </c>
      <c r="E22" s="166" t="str">
        <f>VLOOKUP(B22,DADOS,3,FALSE)</f>
        <v xml:space="preserve"> Mês</v>
      </c>
      <c r="F22" s="167">
        <v>0.53059999999999996</v>
      </c>
      <c r="G22" s="168">
        <v>1</v>
      </c>
      <c r="H22" s="167">
        <f t="shared" si="0"/>
        <v>0.53059999999999996</v>
      </c>
      <c r="I22" s="169">
        <f>VLOOKUP(B22,DADOS,4,FALSE)</f>
        <v>6373.0299322303563</v>
      </c>
      <c r="J22" s="170">
        <f>IFERROR(H22*I22,"")</f>
        <v>3381.5296820414269</v>
      </c>
    </row>
    <row r="23" spans="1:10" ht="18" customHeight="1" x14ac:dyDescent="0.25">
      <c r="A23" s="184"/>
      <c r="B23" s="185"/>
      <c r="C23" s="185"/>
      <c r="D23" s="186"/>
      <c r="E23" s="187"/>
      <c r="F23" s="188"/>
      <c r="G23" s="189"/>
      <c r="H23" s="188"/>
      <c r="I23" s="190"/>
      <c r="J23" s="191"/>
    </row>
    <row r="24" spans="1:10" ht="18" customHeight="1" x14ac:dyDescent="0.25">
      <c r="A24" s="161">
        <v>5</v>
      </c>
      <c r="B24" s="162"/>
      <c r="C24" s="162"/>
      <c r="D24" s="272" t="s">
        <v>404</v>
      </c>
      <c r="E24" s="273"/>
      <c r="F24" s="273"/>
      <c r="G24" s="273"/>
      <c r="H24" s="273"/>
      <c r="I24" s="274"/>
      <c r="J24" s="163">
        <f>SUM(J25)</f>
        <v>0</v>
      </c>
    </row>
    <row r="25" spans="1:10" ht="18" customHeight="1" x14ac:dyDescent="0.25">
      <c r="A25" s="179"/>
      <c r="B25" s="164"/>
      <c r="C25" s="164"/>
      <c r="D25" s="180" t="s">
        <v>403</v>
      </c>
      <c r="E25" s="181" t="s">
        <v>399</v>
      </c>
      <c r="F25" s="182"/>
      <c r="G25" s="182"/>
      <c r="H25" s="183">
        <f>MID(D25,9,6)*1</f>
        <v>0.1</v>
      </c>
      <c r="I25" s="192">
        <f>J7+J14+J17+J20</f>
        <v>69228.300536292169</v>
      </c>
      <c r="J25" s="170"/>
    </row>
    <row r="26" spans="1:10" ht="18" customHeight="1" x14ac:dyDescent="0.25">
      <c r="A26" s="184"/>
      <c r="B26" s="185"/>
      <c r="C26" s="185"/>
      <c r="D26" s="186"/>
      <c r="E26" s="187"/>
      <c r="F26" s="188"/>
      <c r="G26" s="189"/>
      <c r="H26" s="188"/>
      <c r="I26" s="190"/>
      <c r="J26" s="191"/>
    </row>
    <row r="27" spans="1:10" ht="18" customHeight="1" x14ac:dyDescent="0.25">
      <c r="A27" s="161">
        <v>6</v>
      </c>
      <c r="B27" s="162"/>
      <c r="C27" s="162"/>
      <c r="D27" s="272" t="s">
        <v>402</v>
      </c>
      <c r="E27" s="273"/>
      <c r="F27" s="273"/>
      <c r="G27" s="273"/>
      <c r="H27" s="273"/>
      <c r="I27" s="274"/>
      <c r="J27" s="163">
        <f>SUM(J28)</f>
        <v>1384.5660107258434</v>
      </c>
    </row>
    <row r="28" spans="1:10" ht="24" x14ac:dyDescent="0.25">
      <c r="A28" s="179"/>
      <c r="B28" s="164"/>
      <c r="C28" s="164"/>
      <c r="D28" s="180" t="s">
        <v>401</v>
      </c>
      <c r="E28" s="181" t="s">
        <v>399</v>
      </c>
      <c r="F28" s="182"/>
      <c r="G28" s="182"/>
      <c r="H28" s="183">
        <f>MID(D28,9,6)*1</f>
        <v>0.02</v>
      </c>
      <c r="I28" s="192">
        <f>J7+J14+J17+J20+J24</f>
        <v>69228.300536292169</v>
      </c>
      <c r="J28" s="170">
        <f>IFERROR(H28*I28,"")</f>
        <v>1384.5660107258434</v>
      </c>
    </row>
    <row r="29" spans="1:10" ht="18" customHeight="1" x14ac:dyDescent="0.25">
      <c r="A29" s="184"/>
      <c r="B29" s="185"/>
      <c r="C29" s="185"/>
      <c r="D29" s="202"/>
      <c r="E29" s="187"/>
      <c r="F29" s="188"/>
      <c r="G29" s="189"/>
      <c r="H29" s="188"/>
      <c r="I29" s="190"/>
      <c r="J29" s="191"/>
    </row>
    <row r="30" spans="1:10" ht="18" customHeight="1" x14ac:dyDescent="0.25">
      <c r="A30" s="161">
        <v>7</v>
      </c>
      <c r="B30" s="162"/>
      <c r="C30" s="162"/>
      <c r="D30" s="272" t="s">
        <v>400</v>
      </c>
      <c r="E30" s="273"/>
      <c r="F30" s="273"/>
      <c r="G30" s="273"/>
      <c r="H30" s="273"/>
      <c r="I30" s="274"/>
      <c r="J30" s="163">
        <f>SUM(J31:J32)</f>
        <v>9998.7819030577521</v>
      </c>
    </row>
    <row r="31" spans="1:10" ht="18" customHeight="1" x14ac:dyDescent="0.25">
      <c r="A31" s="179"/>
      <c r="B31" s="164"/>
      <c r="C31" s="164"/>
      <c r="D31" s="180" t="str">
        <f>'01'!$D$30</f>
        <v>Imposto sobre serviços (ISS) - 5,71%</v>
      </c>
      <c r="E31" s="181" t="s">
        <v>399</v>
      </c>
      <c r="F31" s="182"/>
      <c r="G31" s="182"/>
      <c r="H31" s="183">
        <f>RIGHT(D31,6)*1</f>
        <v>5.7099999999999998E-2</v>
      </c>
      <c r="I31" s="192">
        <f>J7+J14+J17+J20+J24+J27</f>
        <v>70612.866547018013</v>
      </c>
      <c r="J31" s="170">
        <f>IFERROR(H31*I31,"")</f>
        <v>4031.9946798347282</v>
      </c>
    </row>
    <row r="32" spans="1:10" ht="18" customHeight="1" x14ac:dyDescent="0.25">
      <c r="A32" s="179"/>
      <c r="B32" s="164"/>
      <c r="C32" s="164"/>
      <c r="D32" s="180" t="str">
        <f>'01'!$D$31</f>
        <v>PIS/COFINS - 8,45%</v>
      </c>
      <c r="E32" s="181" t="s">
        <v>399</v>
      </c>
      <c r="F32" s="182"/>
      <c r="G32" s="182"/>
      <c r="H32" s="183">
        <f>RIGHT(D32,6)*1</f>
        <v>8.4500000000000006E-2</v>
      </c>
      <c r="I32" s="192">
        <f>J7+J14+J17+J20+J24+J27</f>
        <v>70612.866547018013</v>
      </c>
      <c r="J32" s="170">
        <f>IFERROR(H32*I32,"")</f>
        <v>5966.7872232230229</v>
      </c>
    </row>
    <row r="33" spans="1:10" ht="18" customHeight="1" x14ac:dyDescent="0.25">
      <c r="A33" s="184"/>
      <c r="B33" s="193"/>
      <c r="C33" s="193"/>
      <c r="D33" s="186"/>
      <c r="E33" s="187"/>
      <c r="F33" s="188"/>
      <c r="G33" s="189"/>
      <c r="H33" s="188"/>
      <c r="I33" s="190"/>
      <c r="J33" s="191"/>
    </row>
    <row r="34" spans="1:10" ht="30" customHeight="1" x14ac:dyDescent="0.25">
      <c r="A34" s="261" t="s">
        <v>398</v>
      </c>
      <c r="B34" s="261"/>
      <c r="C34" s="261"/>
      <c r="D34" s="261"/>
      <c r="E34" s="261"/>
      <c r="F34" s="261"/>
      <c r="G34" s="261"/>
      <c r="H34" s="261"/>
      <c r="I34" s="262"/>
      <c r="J34" s="194">
        <f>ROUND(J7+J14+J17+J20+J24+J27+J30,2)</f>
        <v>80611.649999999994</v>
      </c>
    </row>
    <row r="35" spans="1:10" ht="18" customHeight="1" x14ac:dyDescent="0.25">
      <c r="A35" s="207"/>
      <c r="B35" s="208"/>
      <c r="C35" s="208"/>
      <c r="D35" s="208"/>
      <c r="E35" s="208"/>
      <c r="F35" s="208"/>
      <c r="G35" s="207"/>
      <c r="H35" s="207"/>
      <c r="I35" s="207"/>
    </row>
    <row r="36" spans="1:10" ht="18" customHeight="1" x14ac:dyDescent="0.25">
      <c r="A36" s="203"/>
      <c r="B36" s="203"/>
      <c r="C36" s="203"/>
      <c r="D36" s="204"/>
      <c r="E36" s="203"/>
      <c r="F36" s="203"/>
      <c r="G36" s="203"/>
      <c r="H36" s="203"/>
      <c r="I36" s="203"/>
    </row>
    <row r="37" spans="1:10" ht="18" customHeight="1" x14ac:dyDescent="0.25">
      <c r="A37" s="203"/>
      <c r="B37" s="203"/>
      <c r="C37" s="203"/>
      <c r="D37" s="204"/>
      <c r="E37" s="203"/>
      <c r="F37" s="203"/>
      <c r="G37" s="203"/>
      <c r="H37" s="203"/>
      <c r="I37" s="203"/>
    </row>
    <row r="38" spans="1:10" ht="18" customHeight="1" x14ac:dyDescent="0.25">
      <c r="A38" s="203"/>
      <c r="B38" s="203"/>
      <c r="C38" s="203"/>
      <c r="D38" s="204"/>
      <c r="E38" s="203"/>
      <c r="F38" s="203"/>
      <c r="G38" s="203"/>
      <c r="H38" s="203"/>
      <c r="I38" s="203"/>
    </row>
    <row r="39" spans="1:10" ht="18" customHeight="1" x14ac:dyDescent="0.25">
      <c r="A39" s="203"/>
      <c r="B39" s="203"/>
      <c r="C39" s="203"/>
      <c r="D39" s="204"/>
      <c r="E39" s="203"/>
      <c r="F39" s="203"/>
      <c r="G39" s="203"/>
      <c r="H39" s="203"/>
      <c r="I39" s="203"/>
    </row>
    <row r="40" spans="1:10" ht="18" customHeight="1" x14ac:dyDescent="0.25">
      <c r="C40" s="199"/>
      <c r="D40" s="198"/>
      <c r="E40" s="200"/>
      <c r="F40" s="200"/>
      <c r="G40" s="200"/>
      <c r="H40" s="200"/>
    </row>
  </sheetData>
  <mergeCells count="18">
    <mergeCell ref="A34:I34"/>
    <mergeCell ref="A5:A6"/>
    <mergeCell ref="B5:C5"/>
    <mergeCell ref="D5:D6"/>
    <mergeCell ref="E5:E6"/>
    <mergeCell ref="F5:H5"/>
    <mergeCell ref="D24:I24"/>
    <mergeCell ref="D27:I27"/>
    <mergeCell ref="D30:I30"/>
    <mergeCell ref="D7:I7"/>
    <mergeCell ref="D14:I14"/>
    <mergeCell ref="D17:I17"/>
    <mergeCell ref="D20:I20"/>
    <mergeCell ref="A2:J2"/>
    <mergeCell ref="A3:B3"/>
    <mergeCell ref="C3:H3"/>
    <mergeCell ref="A4:B4"/>
    <mergeCell ref="C4:H4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26">
    <tabColor theme="4" tint="-0.249977111117893"/>
    <pageSetUpPr fitToPage="1"/>
  </sheetPr>
  <dimension ref="A2:J40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9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INSPEÇÃO TÉCNICA PERMANENTE EM OBRAS E SERVIÇOS DE ENGENHARIA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SUM(J8:J8)</f>
        <v>11633.47</v>
      </c>
    </row>
    <row r="8" spans="1:10" ht="18" customHeight="1" x14ac:dyDescent="0.25">
      <c r="A8" s="179"/>
      <c r="B8" s="164">
        <v>20070</v>
      </c>
      <c r="C8" s="164" t="s">
        <v>204</v>
      </c>
      <c r="D8" s="165" t="str">
        <f>VLOOKUP(B8,DADOS,2,FALSE)</f>
        <v>Engenheiro junior</v>
      </c>
      <c r="E8" s="166" t="str">
        <f>VLOOKUP(B8,DADOS,3,FALSE)</f>
        <v>Mes</v>
      </c>
      <c r="F8" s="167">
        <v>1</v>
      </c>
      <c r="G8" s="168">
        <v>1</v>
      </c>
      <c r="H8" s="167">
        <f>F8*G8</f>
        <v>1</v>
      </c>
      <c r="I8" s="169">
        <f>VLOOKUP(B8,DADOS,4,FALSE)</f>
        <v>11633.469701194716</v>
      </c>
      <c r="J8" s="170">
        <f>IFERROR(ROUND(H8*I8,2),"")</f>
        <v>11633.47</v>
      </c>
    </row>
    <row r="9" spans="1:10" ht="18" customHeight="1" x14ac:dyDescent="0.25">
      <c r="A9" s="171"/>
      <c r="B9" s="205"/>
      <c r="C9" s="172"/>
      <c r="D9" s="173"/>
      <c r="E9" s="174"/>
      <c r="F9" s="175"/>
      <c r="G9" s="176"/>
      <c r="H9" s="175"/>
      <c r="I9" s="177"/>
      <c r="J9" s="178"/>
    </row>
    <row r="10" spans="1:10" ht="18" customHeight="1" x14ac:dyDescent="0.25">
      <c r="A10" s="161">
        <v>2</v>
      </c>
      <c r="B10" s="162"/>
      <c r="C10" s="162"/>
      <c r="D10" s="272" t="s">
        <v>410</v>
      </c>
      <c r="E10" s="273"/>
      <c r="F10" s="273"/>
      <c r="G10" s="273"/>
      <c r="H10" s="273"/>
      <c r="I10" s="274"/>
      <c r="J10" s="163">
        <f>SUM(J11:J11)</f>
        <v>9776.77</v>
      </c>
    </row>
    <row r="11" spans="1:10" ht="24" x14ac:dyDescent="0.25">
      <c r="A11" s="179"/>
      <c r="B11" s="164"/>
      <c r="C11" s="164"/>
      <c r="D11" s="180" t="s">
        <v>409</v>
      </c>
      <c r="E11" s="181" t="s">
        <v>399</v>
      </c>
      <c r="F11" s="182"/>
      <c r="G11" s="182"/>
      <c r="H11" s="183">
        <f>MID(D11,9,6)*1</f>
        <v>0.84040000000000004</v>
      </c>
      <c r="I11" s="169">
        <f>J7</f>
        <v>11633.47</v>
      </c>
      <c r="J11" s="170">
        <f>IFERROR(ROUND(H11*I11,2),"")</f>
        <v>9776.77</v>
      </c>
    </row>
    <row r="12" spans="1:10" ht="18" customHeight="1" x14ac:dyDescent="0.25">
      <c r="A12" s="184"/>
      <c r="B12" s="206"/>
      <c r="C12" s="185"/>
      <c r="D12" s="186"/>
      <c r="E12" s="187"/>
      <c r="F12" s="188"/>
      <c r="G12" s="189"/>
      <c r="H12" s="188"/>
      <c r="I12" s="190"/>
      <c r="J12" s="191"/>
    </row>
    <row r="13" spans="1:10" ht="18" customHeight="1" x14ac:dyDescent="0.25">
      <c r="A13" s="161">
        <v>3</v>
      </c>
      <c r="B13" s="162"/>
      <c r="C13" s="162"/>
      <c r="D13" s="272" t="s">
        <v>408</v>
      </c>
      <c r="E13" s="273"/>
      <c r="F13" s="273"/>
      <c r="G13" s="273"/>
      <c r="H13" s="273"/>
      <c r="I13" s="274"/>
      <c r="J13" s="163">
        <f>SUM(J14)</f>
        <v>2326.69</v>
      </c>
    </row>
    <row r="14" spans="1:10" ht="18" customHeight="1" x14ac:dyDescent="0.25">
      <c r="A14" s="179"/>
      <c r="B14" s="164"/>
      <c r="C14" s="164"/>
      <c r="D14" s="180" t="s">
        <v>407</v>
      </c>
      <c r="E14" s="181" t="s">
        <v>399</v>
      </c>
      <c r="F14" s="182"/>
      <c r="G14" s="182"/>
      <c r="H14" s="183">
        <f>MID(D14,9,6)*1</f>
        <v>0.2</v>
      </c>
      <c r="I14" s="192">
        <f>J7</f>
        <v>11633.47</v>
      </c>
      <c r="J14" s="170">
        <f>IFERROR(ROUND(H14*I14,2),"")</f>
        <v>2326.69</v>
      </c>
    </row>
    <row r="15" spans="1:10" ht="18" customHeight="1" x14ac:dyDescent="0.25">
      <c r="A15" s="184"/>
      <c r="B15" s="206"/>
      <c r="C15" s="185"/>
      <c r="D15" s="186"/>
      <c r="E15" s="187"/>
      <c r="F15" s="188"/>
      <c r="G15" s="189"/>
      <c r="H15" s="188"/>
      <c r="I15" s="190"/>
      <c r="J15" s="191"/>
    </row>
    <row r="16" spans="1:10" ht="18" customHeight="1" x14ac:dyDescent="0.25">
      <c r="A16" s="161">
        <v>4</v>
      </c>
      <c r="B16" s="162"/>
      <c r="C16" s="162"/>
      <c r="D16" s="272" t="s">
        <v>406</v>
      </c>
      <c r="E16" s="273"/>
      <c r="F16" s="273"/>
      <c r="G16" s="273"/>
      <c r="H16" s="273"/>
      <c r="I16" s="274"/>
      <c r="J16" s="163">
        <f>SUM(J17:J18)</f>
        <v>7578.76</v>
      </c>
    </row>
    <row r="17" spans="1:10" ht="12" x14ac:dyDescent="0.25">
      <c r="A17" s="179"/>
      <c r="B17" s="164">
        <v>10584</v>
      </c>
      <c r="C17" s="164" t="s">
        <v>204</v>
      </c>
      <c r="D17" s="165" t="str">
        <f>VLOOKUP(B17,DADOS,2,FALSE)</f>
        <v>Serviços gráficos e materiais de consumo</v>
      </c>
      <c r="E17" s="166" t="str">
        <f>VLOOKUP(B17,DADOS,3,FALSE)</f>
        <v>Mes</v>
      </c>
      <c r="F17" s="167">
        <v>0.75</v>
      </c>
      <c r="G17" s="168">
        <v>1</v>
      </c>
      <c r="H17" s="167">
        <f t="shared" ref="H17:H18" si="0">F17*G17</f>
        <v>0.75</v>
      </c>
      <c r="I17" s="169">
        <f>VLOOKUP(B17,DADOS,4,FALSE)</f>
        <v>3731.9922721659495</v>
      </c>
      <c r="J17" s="170">
        <f t="shared" ref="J17:J18" si="1">IFERROR(ROUND(H17*I17,2),"")</f>
        <v>2798.99</v>
      </c>
    </row>
    <row r="18" spans="1:10" ht="36" x14ac:dyDescent="0.25">
      <c r="A18" s="179"/>
      <c r="B18" s="164">
        <v>99621</v>
      </c>
      <c r="C18" s="164" t="s">
        <v>204</v>
      </c>
      <c r="D18" s="165" t="str">
        <f>VLOOKUP(B18,DADOS,2,FALSE)</f>
        <v>Aluguel mensal de automóvel VW/ Gol (flex) 1.6 ou equivalente, inclusive combustível, sem motorista</v>
      </c>
      <c r="E18" s="166" t="str">
        <f>VLOOKUP(B18,DADOS,3,FALSE)</f>
        <v xml:space="preserve"> Mês</v>
      </c>
      <c r="F18" s="167">
        <v>0.75</v>
      </c>
      <c r="G18" s="168">
        <v>1</v>
      </c>
      <c r="H18" s="167">
        <f t="shared" si="0"/>
        <v>0.75</v>
      </c>
      <c r="I18" s="169">
        <f>VLOOKUP(B18,DADOS,4,FALSE)</f>
        <v>6373.0299322303563</v>
      </c>
      <c r="J18" s="170">
        <f t="shared" si="1"/>
        <v>4779.7700000000004</v>
      </c>
    </row>
    <row r="19" spans="1:10" ht="18" customHeight="1" x14ac:dyDescent="0.25">
      <c r="A19" s="184"/>
      <c r="B19" s="206"/>
      <c r="C19" s="185"/>
      <c r="D19" s="186"/>
      <c r="E19" s="187"/>
      <c r="F19" s="188"/>
      <c r="G19" s="189"/>
      <c r="H19" s="188"/>
      <c r="I19" s="190"/>
      <c r="J19" s="191"/>
    </row>
    <row r="20" spans="1:10" ht="18" customHeight="1" x14ac:dyDescent="0.25">
      <c r="A20" s="161">
        <v>5</v>
      </c>
      <c r="B20" s="162"/>
      <c r="C20" s="162"/>
      <c r="D20" s="272" t="s">
        <v>404</v>
      </c>
      <c r="E20" s="273"/>
      <c r="F20" s="273"/>
      <c r="G20" s="273"/>
      <c r="H20" s="273"/>
      <c r="I20" s="274"/>
      <c r="J20" s="163">
        <f>SUM(J21)</f>
        <v>3131.57</v>
      </c>
    </row>
    <row r="21" spans="1:10" ht="18" customHeight="1" x14ac:dyDescent="0.25">
      <c r="A21" s="179"/>
      <c r="B21" s="164"/>
      <c r="C21" s="164"/>
      <c r="D21" s="180" t="s">
        <v>403</v>
      </c>
      <c r="E21" s="181" t="s">
        <v>399</v>
      </c>
      <c r="F21" s="182"/>
      <c r="G21" s="182"/>
      <c r="H21" s="183">
        <f>MID(D21,9,6)*1</f>
        <v>0.1</v>
      </c>
      <c r="I21" s="192">
        <f>J7+J10+J13+J16</f>
        <v>31315.689999999995</v>
      </c>
      <c r="J21" s="170">
        <f>IFERROR(ROUND(H21*I21,2),"")</f>
        <v>3131.57</v>
      </c>
    </row>
    <row r="22" spans="1:10" ht="18" customHeight="1" x14ac:dyDescent="0.25">
      <c r="A22" s="184"/>
      <c r="B22" s="206"/>
      <c r="C22" s="185"/>
      <c r="D22" s="186"/>
      <c r="E22" s="187"/>
      <c r="F22" s="188"/>
      <c r="G22" s="189"/>
      <c r="H22" s="188"/>
      <c r="I22" s="190"/>
      <c r="J22" s="191"/>
    </row>
    <row r="23" spans="1:10" ht="18" customHeight="1" x14ac:dyDescent="0.25">
      <c r="A23" s="161">
        <v>6</v>
      </c>
      <c r="B23" s="162"/>
      <c r="C23" s="162"/>
      <c r="D23" s="272" t="s">
        <v>402</v>
      </c>
      <c r="E23" s="273"/>
      <c r="F23" s="273"/>
      <c r="G23" s="273"/>
      <c r="H23" s="273"/>
      <c r="I23" s="274"/>
      <c r="J23" s="163">
        <f>SUM(J24)</f>
        <v>688.95</v>
      </c>
    </row>
    <row r="24" spans="1:10" ht="24" x14ac:dyDescent="0.25">
      <c r="A24" s="179"/>
      <c r="B24" s="164"/>
      <c r="C24" s="164"/>
      <c r="D24" s="180" t="s">
        <v>401</v>
      </c>
      <c r="E24" s="181" t="s">
        <v>399</v>
      </c>
      <c r="F24" s="182"/>
      <c r="G24" s="182"/>
      <c r="H24" s="183">
        <f>MID(D24,9,6)*1</f>
        <v>0.02</v>
      </c>
      <c r="I24" s="192">
        <f>J7+J10+J13+J16+J20</f>
        <v>34447.259999999995</v>
      </c>
      <c r="J24" s="170">
        <f>IFERROR(ROUND(H24*I24,2),"")</f>
        <v>688.95</v>
      </c>
    </row>
    <row r="25" spans="1:10" ht="18" customHeight="1" x14ac:dyDescent="0.25">
      <c r="A25" s="184"/>
      <c r="B25" s="185"/>
      <c r="C25" s="185"/>
      <c r="D25" s="186"/>
      <c r="E25" s="187"/>
      <c r="F25" s="188"/>
      <c r="G25" s="189"/>
      <c r="H25" s="188"/>
      <c r="I25" s="190"/>
      <c r="J25" s="191"/>
    </row>
    <row r="26" spans="1:10" ht="18" customHeight="1" x14ac:dyDescent="0.25">
      <c r="A26" s="161">
        <v>7</v>
      </c>
      <c r="B26" s="162"/>
      <c r="C26" s="162"/>
      <c r="D26" s="272" t="s">
        <v>400</v>
      </c>
      <c r="E26" s="273"/>
      <c r="F26" s="273"/>
      <c r="G26" s="273"/>
      <c r="H26" s="273"/>
      <c r="I26" s="274"/>
      <c r="J26" s="163">
        <f>SUM(J27:J28)</f>
        <v>4975.29</v>
      </c>
    </row>
    <row r="27" spans="1:10" ht="18" customHeight="1" x14ac:dyDescent="0.25">
      <c r="A27" s="179"/>
      <c r="B27" s="164"/>
      <c r="C27" s="164"/>
      <c r="D27" s="180" t="str">
        <f>'01'!$D$30</f>
        <v>Imposto sobre serviços (ISS) - 5,71%</v>
      </c>
      <c r="E27" s="181" t="s">
        <v>399</v>
      </c>
      <c r="F27" s="182"/>
      <c r="G27" s="182"/>
      <c r="H27" s="183">
        <f>RIGHT(D27,6)*1</f>
        <v>5.7099999999999998E-2</v>
      </c>
      <c r="I27" s="192">
        <f>J7+J10+J13+J16+J20+J23</f>
        <v>35136.209999999992</v>
      </c>
      <c r="J27" s="170">
        <f>IFERROR(ROUND(H27*I27,2),"")</f>
        <v>2006.28</v>
      </c>
    </row>
    <row r="28" spans="1:10" ht="18" customHeight="1" x14ac:dyDescent="0.25">
      <c r="A28" s="179"/>
      <c r="B28" s="164"/>
      <c r="C28" s="164"/>
      <c r="D28" s="180" t="str">
        <f>'01'!$D$31</f>
        <v>PIS/COFINS - 8,45%</v>
      </c>
      <c r="E28" s="181" t="s">
        <v>399</v>
      </c>
      <c r="F28" s="182"/>
      <c r="G28" s="182"/>
      <c r="H28" s="183">
        <f>RIGHT(D28,6)*1</f>
        <v>8.4500000000000006E-2</v>
      </c>
      <c r="I28" s="192">
        <f>J7+J10+J13+J16+J20+J23</f>
        <v>35136.209999999992</v>
      </c>
      <c r="J28" s="170">
        <f>IFERROR(ROUND(H28*I28,2),"")</f>
        <v>2969.01</v>
      </c>
    </row>
    <row r="29" spans="1:10" ht="18" customHeight="1" x14ac:dyDescent="0.25">
      <c r="A29" s="184"/>
      <c r="B29" s="193"/>
      <c r="C29" s="193"/>
      <c r="D29" s="202"/>
      <c r="E29" s="187"/>
      <c r="F29" s="188"/>
      <c r="G29" s="189"/>
      <c r="H29" s="188"/>
      <c r="I29" s="190"/>
      <c r="J29" s="191"/>
    </row>
    <row r="30" spans="1:10" ht="30" customHeight="1" x14ac:dyDescent="0.25">
      <c r="A30" s="279" t="s">
        <v>398</v>
      </c>
      <c r="B30" s="280"/>
      <c r="C30" s="280"/>
      <c r="D30" s="280"/>
      <c r="E30" s="280"/>
      <c r="F30" s="280"/>
      <c r="G30" s="280"/>
      <c r="H30" s="280"/>
      <c r="I30" s="281"/>
      <c r="J30" s="194">
        <f>ROUND(J7+J10+J13+J16+J20+J23+J26,2)</f>
        <v>40111.5</v>
      </c>
    </row>
    <row r="31" spans="1:10" ht="18" customHeight="1" x14ac:dyDescent="0.25">
      <c r="A31" s="278"/>
      <c r="B31" s="278"/>
      <c r="C31" s="278"/>
      <c r="D31" s="278"/>
      <c r="E31" s="278"/>
      <c r="F31" s="278"/>
      <c r="G31" s="278"/>
      <c r="H31" s="278"/>
      <c r="I31" s="278"/>
    </row>
    <row r="32" spans="1:10" ht="18" customHeight="1" x14ac:dyDescent="0.25">
      <c r="A32" s="201"/>
      <c r="B32" s="198"/>
      <c r="C32" s="198"/>
      <c r="D32" s="198"/>
      <c r="E32" s="198"/>
      <c r="F32" s="198"/>
      <c r="G32" s="201"/>
      <c r="H32" s="201"/>
      <c r="I32" s="201"/>
    </row>
    <row r="33" spans="1:9" ht="18" customHeight="1" x14ac:dyDescent="0.25">
      <c r="A33" s="201"/>
      <c r="B33" s="198"/>
      <c r="C33" s="198"/>
      <c r="D33" s="198"/>
      <c r="E33" s="198"/>
      <c r="F33" s="198"/>
      <c r="G33" s="201"/>
      <c r="H33" s="201"/>
      <c r="I33" s="201"/>
    </row>
    <row r="34" spans="1:9" ht="18" customHeight="1" x14ac:dyDescent="0.25">
      <c r="A34" s="201"/>
      <c r="B34" s="198"/>
      <c r="C34" s="198"/>
      <c r="D34" s="198"/>
      <c r="E34" s="198"/>
      <c r="F34" s="198"/>
      <c r="G34" s="201"/>
      <c r="H34" s="201"/>
      <c r="I34" s="201"/>
    </row>
    <row r="35" spans="1:9" ht="18" customHeight="1" x14ac:dyDescent="0.25">
      <c r="A35" s="201"/>
      <c r="B35" s="198"/>
      <c r="C35" s="198"/>
      <c r="D35" s="198"/>
      <c r="E35" s="198"/>
      <c r="F35" s="198"/>
      <c r="G35" s="201"/>
      <c r="H35" s="201"/>
      <c r="I35" s="201"/>
    </row>
    <row r="36" spans="1:9" ht="18" customHeight="1" x14ac:dyDescent="0.25">
      <c r="D36" s="198"/>
    </row>
    <row r="37" spans="1:9" ht="18" customHeight="1" x14ac:dyDescent="0.25">
      <c r="D37" s="198"/>
    </row>
    <row r="38" spans="1:9" ht="18" customHeight="1" x14ac:dyDescent="0.25">
      <c r="D38" s="198"/>
    </row>
    <row r="39" spans="1:9" ht="18" customHeight="1" x14ac:dyDescent="0.25">
      <c r="D39" s="198"/>
    </row>
    <row r="40" spans="1:9" ht="18" customHeight="1" x14ac:dyDescent="0.25">
      <c r="C40" s="199"/>
      <c r="D40" s="198"/>
      <c r="E40" s="200"/>
      <c r="F40" s="200"/>
      <c r="G40" s="200"/>
      <c r="H40" s="200"/>
    </row>
  </sheetData>
  <mergeCells count="19">
    <mergeCell ref="D7:I7"/>
    <mergeCell ref="D10:I10"/>
    <mergeCell ref="D13:I13"/>
    <mergeCell ref="D16:I16"/>
    <mergeCell ref="A2:J2"/>
    <mergeCell ref="A3:B3"/>
    <mergeCell ref="C3:H3"/>
    <mergeCell ref="A4:B4"/>
    <mergeCell ref="C4:H4"/>
    <mergeCell ref="A5:A6"/>
    <mergeCell ref="B5:C5"/>
    <mergeCell ref="D5:D6"/>
    <mergeCell ref="E5:E6"/>
    <mergeCell ref="F5:H5"/>
    <mergeCell ref="A31:I31"/>
    <mergeCell ref="D20:I20"/>
    <mergeCell ref="D23:I23"/>
    <mergeCell ref="D26:I26"/>
    <mergeCell ref="A30:I30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27">
    <tabColor theme="4" tint="-0.249977111117893"/>
    <pageSetUpPr fitToPage="1"/>
  </sheetPr>
  <dimension ref="A2:J41"/>
  <sheetViews>
    <sheetView showGridLines="0" topLeftCell="A7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10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INSPEÇÃO TOPOGRÁFICA E OUTROS PROCEDIMENTOS DE AVALIAÇÃO QUANTITATIVA DOS SERVIÇOS EXECUTADOS EM OBRAS E SERVIÇOS DE ENGENHARIA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SUM(J8:J9)</f>
        <v>6828.6900000000005</v>
      </c>
    </row>
    <row r="8" spans="1:10" ht="18" customHeight="1" x14ac:dyDescent="0.25">
      <c r="A8" s="179"/>
      <c r="B8" s="164">
        <v>20014</v>
      </c>
      <c r="C8" s="164" t="s">
        <v>204</v>
      </c>
      <c r="D8" s="165" t="str">
        <f>VLOOKUP(B8,DADOS,2,FALSE)</f>
        <v>Topógrafo</v>
      </c>
      <c r="E8" s="166" t="str">
        <f>VLOOKUP(B8,DADOS,3,FALSE)</f>
        <v>Mes</v>
      </c>
      <c r="F8" s="167">
        <v>1</v>
      </c>
      <c r="G8" s="168">
        <v>1</v>
      </c>
      <c r="H8" s="167">
        <f>F8*G8</f>
        <v>1</v>
      </c>
      <c r="I8" s="169">
        <f>VLOOKUP(B8,DADOS,4,FALSE)</f>
        <v>3883.2473508055905</v>
      </c>
      <c r="J8" s="170">
        <f>IFERROR(ROUND(H8*I8,2),"")</f>
        <v>3883.25</v>
      </c>
    </row>
    <row r="9" spans="1:10" ht="18" customHeight="1" x14ac:dyDescent="0.25">
      <c r="A9" s="179"/>
      <c r="B9" s="164">
        <v>20029</v>
      </c>
      <c r="C9" s="164" t="s">
        <v>204</v>
      </c>
      <c r="D9" s="165" t="str">
        <f>VLOOKUP(B9,DADOS,2,FALSE)</f>
        <v>Auxiliar de topografia</v>
      </c>
      <c r="E9" s="166" t="str">
        <f>VLOOKUP(B9,DADOS,3,FALSE)</f>
        <v>Mes</v>
      </c>
      <c r="F9" s="167">
        <v>2</v>
      </c>
      <c r="G9" s="168">
        <v>1</v>
      </c>
      <c r="H9" s="167">
        <f>F9*G9</f>
        <v>2</v>
      </c>
      <c r="I9" s="169">
        <f>VLOOKUP(B9,DADOS,4,FALSE)</f>
        <v>1472.7213685796339</v>
      </c>
      <c r="J9" s="170">
        <f>IFERROR(ROUND(H9*I9,2),"")</f>
        <v>2945.44</v>
      </c>
    </row>
    <row r="10" spans="1:10" ht="18" customHeight="1" x14ac:dyDescent="0.25">
      <c r="A10" s="171"/>
      <c r="B10" s="172"/>
      <c r="C10" s="172"/>
      <c r="D10" s="173"/>
      <c r="E10" s="174"/>
      <c r="F10" s="175"/>
      <c r="G10" s="176"/>
      <c r="H10" s="175"/>
      <c r="I10" s="177"/>
      <c r="J10" s="178"/>
    </row>
    <row r="11" spans="1:10" ht="18" customHeight="1" x14ac:dyDescent="0.25">
      <c r="A11" s="161">
        <v>2</v>
      </c>
      <c r="B11" s="162"/>
      <c r="C11" s="162"/>
      <c r="D11" s="272" t="s">
        <v>410</v>
      </c>
      <c r="E11" s="273"/>
      <c r="F11" s="273"/>
      <c r="G11" s="273"/>
      <c r="H11" s="273"/>
      <c r="I11" s="274"/>
      <c r="J11" s="163">
        <f>SUM(J12:J12)</f>
        <v>5738.83</v>
      </c>
    </row>
    <row r="12" spans="1:10" ht="24" x14ac:dyDescent="0.25">
      <c r="A12" s="179"/>
      <c r="B12" s="164"/>
      <c r="C12" s="164"/>
      <c r="D12" s="180" t="s">
        <v>409</v>
      </c>
      <c r="E12" s="181" t="s">
        <v>399</v>
      </c>
      <c r="F12" s="182"/>
      <c r="G12" s="182"/>
      <c r="H12" s="183">
        <f>MID(D12,9,6)*1</f>
        <v>0.84040000000000004</v>
      </c>
      <c r="I12" s="169">
        <f>J7</f>
        <v>6828.6900000000005</v>
      </c>
      <c r="J12" s="170">
        <f>IFERROR(ROUND(H12*I12,2),"")</f>
        <v>5738.83</v>
      </c>
    </row>
    <row r="13" spans="1:10" ht="18" customHeight="1" x14ac:dyDescent="0.25">
      <c r="A13" s="184"/>
      <c r="B13" s="185"/>
      <c r="C13" s="185"/>
      <c r="D13" s="186"/>
      <c r="E13" s="187"/>
      <c r="F13" s="188"/>
      <c r="G13" s="189"/>
      <c r="H13" s="188"/>
      <c r="I13" s="190"/>
      <c r="J13" s="191"/>
    </row>
    <row r="14" spans="1:10" ht="18" customHeight="1" x14ac:dyDescent="0.25">
      <c r="A14" s="161">
        <v>3</v>
      </c>
      <c r="B14" s="162"/>
      <c r="C14" s="162"/>
      <c r="D14" s="272" t="s">
        <v>408</v>
      </c>
      <c r="E14" s="273"/>
      <c r="F14" s="273"/>
      <c r="G14" s="273"/>
      <c r="H14" s="273"/>
      <c r="I14" s="274"/>
      <c r="J14" s="163">
        <f>SUM(J15)</f>
        <v>1365.74</v>
      </c>
    </row>
    <row r="15" spans="1:10" ht="18" customHeight="1" x14ac:dyDescent="0.25">
      <c r="A15" s="179"/>
      <c r="B15" s="164"/>
      <c r="C15" s="164"/>
      <c r="D15" s="180" t="s">
        <v>407</v>
      </c>
      <c r="E15" s="181" t="s">
        <v>399</v>
      </c>
      <c r="F15" s="182"/>
      <c r="G15" s="182"/>
      <c r="H15" s="183">
        <f>MID(D15,9,6)*1</f>
        <v>0.2</v>
      </c>
      <c r="I15" s="192">
        <f>J7</f>
        <v>6828.6900000000005</v>
      </c>
      <c r="J15" s="170">
        <f>IFERROR(ROUND(H15*I15,2),"")</f>
        <v>1365.74</v>
      </c>
    </row>
    <row r="16" spans="1:10" ht="18" customHeight="1" x14ac:dyDescent="0.25">
      <c r="A16" s="184"/>
      <c r="B16" s="185"/>
      <c r="C16" s="185"/>
      <c r="D16" s="186"/>
      <c r="E16" s="187"/>
      <c r="F16" s="188"/>
      <c r="G16" s="189"/>
      <c r="H16" s="188"/>
      <c r="I16" s="190"/>
      <c r="J16" s="191"/>
    </row>
    <row r="17" spans="1:10" ht="18" customHeight="1" x14ac:dyDescent="0.25">
      <c r="A17" s="161">
        <v>4</v>
      </c>
      <c r="B17" s="164"/>
      <c r="C17" s="162"/>
      <c r="D17" s="272" t="s">
        <v>406</v>
      </c>
      <c r="E17" s="273"/>
      <c r="F17" s="273"/>
      <c r="G17" s="273"/>
      <c r="H17" s="273"/>
      <c r="I17" s="274"/>
      <c r="J17" s="163">
        <f>SUM(J18:J20)</f>
        <v>13830.8</v>
      </c>
    </row>
    <row r="18" spans="1:10" ht="24" x14ac:dyDescent="0.25">
      <c r="A18" s="179"/>
      <c r="B18" s="164">
        <v>42888</v>
      </c>
      <c r="C18" s="164" t="s">
        <v>204</v>
      </c>
      <c r="D18" s="165" t="str">
        <f>VLOOKUP(B18,DADOS,2,FALSE)</f>
        <v>Aluguel mensal de automóvel utilitário inclusive combustível, exclusive motorista</v>
      </c>
      <c r="E18" s="166" t="str">
        <f>VLOOKUP(B18,DADOS,3,FALSE)</f>
        <v>Mes</v>
      </c>
      <c r="F18" s="167">
        <v>1</v>
      </c>
      <c r="G18" s="168">
        <v>1</v>
      </c>
      <c r="H18" s="167">
        <f t="shared" ref="H18" si="0">F18*G18</f>
        <v>1</v>
      </c>
      <c r="I18" s="169">
        <f>VLOOKUP(B18,DADOS,4,FALSE)</f>
        <v>5439.82</v>
      </c>
      <c r="J18" s="170">
        <f t="shared" ref="J18" si="1">IFERROR(ROUND(H18*I18,2),"")</f>
        <v>5439.82</v>
      </c>
    </row>
    <row r="19" spans="1:10" ht="24" x14ac:dyDescent="0.25">
      <c r="A19" s="179"/>
      <c r="B19" s="164">
        <v>10587</v>
      </c>
      <c r="C19" s="164" t="s">
        <v>204</v>
      </c>
      <c r="D19" s="165" t="str">
        <f>VLOOKUP(B19,DADOS,2,FALSE)</f>
        <v>Aluguel mensal de instrumento de topografia ( Estação Total )</v>
      </c>
      <c r="E19" s="166" t="str">
        <f>VLOOKUP(B19,DADOS,3,FALSE)</f>
        <v>Mes</v>
      </c>
      <c r="F19" s="167">
        <v>1</v>
      </c>
      <c r="G19" s="168">
        <v>1</v>
      </c>
      <c r="H19" s="167">
        <f t="shared" ref="H19" si="2">F19*G19</f>
        <v>1</v>
      </c>
      <c r="I19" s="169">
        <f>VLOOKUP(B19,DADOS,4,FALSE)</f>
        <v>3119.2036969141686</v>
      </c>
      <c r="J19" s="170">
        <f t="shared" ref="J19" si="3">IFERROR(ROUND(H19*I19,2),"")</f>
        <v>3119.2</v>
      </c>
    </row>
    <row r="20" spans="1:10" ht="24" x14ac:dyDescent="0.25">
      <c r="A20" s="179"/>
      <c r="B20" s="164">
        <v>11490</v>
      </c>
      <c r="C20" s="164" t="s">
        <v>204</v>
      </c>
      <c r="D20" s="165" t="str">
        <f>VLOOKUP(B20,DADOS,2,FALSE)</f>
        <v>Aluguel mensal de GPS Geodésico dupla frequência (L1/L2)</v>
      </c>
      <c r="E20" s="166" t="str">
        <f>VLOOKUP(B20,DADOS,3,FALSE)</f>
        <v>Mes</v>
      </c>
      <c r="F20" s="167">
        <v>1</v>
      </c>
      <c r="G20" s="168">
        <v>1</v>
      </c>
      <c r="H20" s="167">
        <f t="shared" ref="H20" si="4">F20*G20</f>
        <v>1</v>
      </c>
      <c r="I20" s="169">
        <f>VLOOKUP(B20,DADOS,4,FALSE)</f>
        <v>5271.7792743351938</v>
      </c>
      <c r="J20" s="170">
        <f t="shared" ref="J20" si="5">IFERROR(ROUND(H20*I20,2),"")</f>
        <v>5271.78</v>
      </c>
    </row>
    <row r="21" spans="1:10" ht="18" customHeight="1" x14ac:dyDescent="0.25">
      <c r="A21" s="184"/>
      <c r="B21" s="185"/>
      <c r="C21" s="185"/>
      <c r="D21" s="186"/>
      <c r="E21" s="187"/>
      <c r="F21" s="188"/>
      <c r="G21" s="189"/>
      <c r="H21" s="188"/>
      <c r="I21" s="190"/>
      <c r="J21" s="191"/>
    </row>
    <row r="22" spans="1:10" ht="18" customHeight="1" x14ac:dyDescent="0.25">
      <c r="A22" s="161">
        <v>5</v>
      </c>
      <c r="B22" s="162"/>
      <c r="C22" s="162"/>
      <c r="D22" s="272" t="s">
        <v>404</v>
      </c>
      <c r="E22" s="273"/>
      <c r="F22" s="273"/>
      <c r="G22" s="273"/>
      <c r="H22" s="273"/>
      <c r="I22" s="274"/>
      <c r="J22" s="163">
        <f>SUM(J23)</f>
        <v>2776.41</v>
      </c>
    </row>
    <row r="23" spans="1:10" ht="18" customHeight="1" x14ac:dyDescent="0.25">
      <c r="A23" s="179"/>
      <c r="B23" s="164"/>
      <c r="C23" s="164"/>
      <c r="D23" s="180" t="s">
        <v>403</v>
      </c>
      <c r="E23" s="181" t="s">
        <v>399</v>
      </c>
      <c r="F23" s="182"/>
      <c r="G23" s="182"/>
      <c r="H23" s="183">
        <f>MID(D23,9,6)*1</f>
        <v>0.1</v>
      </c>
      <c r="I23" s="192">
        <f>J7+J11+J14+J17</f>
        <v>27764.059999999998</v>
      </c>
      <c r="J23" s="170">
        <f>IFERROR(ROUND(H23*I23,2),"")</f>
        <v>2776.41</v>
      </c>
    </row>
    <row r="24" spans="1:10" ht="18" customHeight="1" x14ac:dyDescent="0.25">
      <c r="A24" s="184"/>
      <c r="B24" s="185"/>
      <c r="C24" s="185"/>
      <c r="D24" s="186"/>
      <c r="E24" s="187"/>
      <c r="F24" s="188"/>
      <c r="G24" s="189"/>
      <c r="H24" s="188"/>
      <c r="I24" s="190"/>
      <c r="J24" s="191"/>
    </row>
    <row r="25" spans="1:10" ht="18" customHeight="1" x14ac:dyDescent="0.25">
      <c r="A25" s="161">
        <v>6</v>
      </c>
      <c r="B25" s="162"/>
      <c r="C25" s="162"/>
      <c r="D25" s="272" t="s">
        <v>402</v>
      </c>
      <c r="E25" s="273"/>
      <c r="F25" s="273"/>
      <c r="G25" s="273"/>
      <c r="H25" s="273"/>
      <c r="I25" s="274"/>
      <c r="J25" s="163">
        <f>SUM(J26)</f>
        <v>0</v>
      </c>
    </row>
    <row r="26" spans="1:10" ht="24" x14ac:dyDescent="0.25">
      <c r="A26" s="179"/>
      <c r="B26" s="164"/>
      <c r="C26" s="164"/>
      <c r="D26" s="180" t="s">
        <v>401</v>
      </c>
      <c r="E26" s="181" t="s">
        <v>399</v>
      </c>
      <c r="F26" s="182"/>
      <c r="G26" s="182"/>
      <c r="H26" s="183">
        <f>MID(D26,9,6)*1</f>
        <v>0.02</v>
      </c>
      <c r="I26" s="192">
        <f>J7+J11+J14+J17+J22</f>
        <v>30540.469999999998</v>
      </c>
      <c r="J26" s="170"/>
    </row>
    <row r="27" spans="1:10" ht="18" customHeight="1" x14ac:dyDescent="0.25">
      <c r="A27" s="184"/>
      <c r="B27" s="185"/>
      <c r="C27" s="185"/>
      <c r="D27" s="186"/>
      <c r="E27" s="187"/>
      <c r="F27" s="188"/>
      <c r="G27" s="189"/>
      <c r="H27" s="188"/>
      <c r="I27" s="190"/>
      <c r="J27" s="191"/>
    </row>
    <row r="28" spans="1:10" ht="18" customHeight="1" x14ac:dyDescent="0.25">
      <c r="A28" s="161">
        <v>7</v>
      </c>
      <c r="B28" s="162"/>
      <c r="C28" s="162"/>
      <c r="D28" s="272" t="s">
        <v>400</v>
      </c>
      <c r="E28" s="273"/>
      <c r="F28" s="273"/>
      <c r="G28" s="273"/>
      <c r="H28" s="273"/>
      <c r="I28" s="274"/>
      <c r="J28" s="163">
        <f>SUM(J29:J30)</f>
        <v>4324.53</v>
      </c>
    </row>
    <row r="29" spans="1:10" ht="18" customHeight="1" x14ac:dyDescent="0.25">
      <c r="A29" s="179"/>
      <c r="B29" s="164"/>
      <c r="C29" s="164"/>
      <c r="D29" s="180" t="str">
        <f>'01'!$D$30</f>
        <v>Imposto sobre serviços (ISS) - 5,71%</v>
      </c>
      <c r="E29" s="181" t="s">
        <v>399</v>
      </c>
      <c r="F29" s="182"/>
      <c r="G29" s="182"/>
      <c r="H29" s="183">
        <f>RIGHT(D29,6)*1</f>
        <v>5.7099999999999998E-2</v>
      </c>
      <c r="I29" s="192">
        <f>J7+J11+J14+J17+J22+J25</f>
        <v>30540.469999999998</v>
      </c>
      <c r="J29" s="170">
        <f>IFERROR(ROUND(H29*I29,2),"")</f>
        <v>1743.86</v>
      </c>
    </row>
    <row r="30" spans="1:10" ht="18" customHeight="1" x14ac:dyDescent="0.25">
      <c r="A30" s="179"/>
      <c r="B30" s="164"/>
      <c r="C30" s="164"/>
      <c r="D30" s="180" t="str">
        <f>'01'!$D$31</f>
        <v>PIS/COFINS - 8,45%</v>
      </c>
      <c r="E30" s="181" t="s">
        <v>399</v>
      </c>
      <c r="F30" s="182"/>
      <c r="G30" s="182"/>
      <c r="H30" s="183">
        <f>RIGHT(D30,6)*1</f>
        <v>8.4500000000000006E-2</v>
      </c>
      <c r="I30" s="192">
        <f>J7+J11+J14+J17+J22+J25</f>
        <v>30540.469999999998</v>
      </c>
      <c r="J30" s="170">
        <f>IFERROR(ROUND(H30*I30,2),"")</f>
        <v>2580.67</v>
      </c>
    </row>
    <row r="31" spans="1:10" ht="18" customHeight="1" x14ac:dyDescent="0.25">
      <c r="A31" s="282"/>
      <c r="B31" s="283"/>
      <c r="C31" s="283"/>
      <c r="D31" s="283"/>
      <c r="E31" s="283"/>
      <c r="F31" s="283"/>
      <c r="G31" s="283"/>
      <c r="H31" s="283"/>
      <c r="I31" s="283"/>
      <c r="J31" s="191"/>
    </row>
    <row r="32" spans="1:10" ht="30" customHeight="1" x14ac:dyDescent="0.25">
      <c r="A32" s="261" t="s">
        <v>398</v>
      </c>
      <c r="B32" s="261"/>
      <c r="C32" s="261"/>
      <c r="D32" s="261"/>
      <c r="E32" s="261"/>
      <c r="F32" s="261"/>
      <c r="G32" s="261"/>
      <c r="H32" s="261"/>
      <c r="I32" s="262"/>
      <c r="J32" s="194">
        <f>ROUND(J7+J11+J14+J17+J22+J25+J28,2)</f>
        <v>34865</v>
      </c>
    </row>
    <row r="33" spans="1:9" ht="18" customHeight="1" x14ac:dyDescent="0.25">
      <c r="A33" s="203"/>
      <c r="B33" s="204"/>
      <c r="C33" s="204"/>
      <c r="D33" s="204"/>
      <c r="E33" s="204"/>
      <c r="F33" s="204"/>
      <c r="G33" s="203"/>
      <c r="H33" s="203"/>
      <c r="I33" s="203"/>
    </row>
    <row r="34" spans="1:9" ht="18" customHeight="1" x14ac:dyDescent="0.25">
      <c r="A34" s="203"/>
      <c r="B34" s="204"/>
      <c r="C34" s="204"/>
      <c r="D34" s="204"/>
      <c r="E34" s="204"/>
      <c r="F34" s="204"/>
      <c r="G34" s="203"/>
      <c r="H34" s="203"/>
      <c r="I34" s="203"/>
    </row>
    <row r="35" spans="1:9" ht="18" customHeight="1" x14ac:dyDescent="0.25">
      <c r="A35" s="203"/>
      <c r="B35" s="204"/>
      <c r="C35" s="204"/>
      <c r="D35" s="204"/>
      <c r="E35" s="204"/>
      <c r="F35" s="204"/>
      <c r="G35" s="203"/>
      <c r="H35" s="203"/>
      <c r="I35" s="203"/>
    </row>
    <row r="36" spans="1:9" ht="18" customHeight="1" x14ac:dyDescent="0.25">
      <c r="A36" s="203"/>
      <c r="B36" s="204"/>
      <c r="C36" s="204"/>
      <c r="D36" s="204"/>
      <c r="E36" s="204"/>
      <c r="F36" s="204"/>
      <c r="G36" s="203"/>
      <c r="H36" s="203"/>
      <c r="I36" s="203"/>
    </row>
    <row r="37" spans="1:9" ht="18" customHeight="1" x14ac:dyDescent="0.25">
      <c r="D37" s="198"/>
    </row>
    <row r="38" spans="1:9" ht="18" customHeight="1" x14ac:dyDescent="0.25">
      <c r="D38" s="198"/>
    </row>
    <row r="39" spans="1:9" ht="18" customHeight="1" x14ac:dyDescent="0.25">
      <c r="D39" s="198"/>
    </row>
    <row r="40" spans="1:9" ht="18" customHeight="1" x14ac:dyDescent="0.25">
      <c r="D40" s="198"/>
    </row>
    <row r="41" spans="1:9" ht="18" customHeight="1" x14ac:dyDescent="0.25">
      <c r="C41" s="199"/>
      <c r="D41" s="198"/>
      <c r="E41" s="200"/>
      <c r="F41" s="200"/>
      <c r="G41" s="200"/>
      <c r="H41" s="200"/>
    </row>
  </sheetData>
  <mergeCells count="19">
    <mergeCell ref="D7:I7"/>
    <mergeCell ref="D11:I11"/>
    <mergeCell ref="D14:I14"/>
    <mergeCell ref="D17:I17"/>
    <mergeCell ref="A2:J2"/>
    <mergeCell ref="A3:B3"/>
    <mergeCell ref="C3:H3"/>
    <mergeCell ref="A4:B4"/>
    <mergeCell ref="C4:H4"/>
    <mergeCell ref="A5:A6"/>
    <mergeCell ref="B5:C5"/>
    <mergeCell ref="D5:D6"/>
    <mergeCell ref="E5:E6"/>
    <mergeCell ref="F5:H5"/>
    <mergeCell ref="A31:I31"/>
    <mergeCell ref="D22:I22"/>
    <mergeCell ref="D25:I25"/>
    <mergeCell ref="D28:I28"/>
    <mergeCell ref="A32:I32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28">
    <tabColor theme="4" tint="-0.249977111117893"/>
    <pageSetUpPr fitToPage="1"/>
  </sheetPr>
  <dimension ref="A2:J43"/>
  <sheetViews>
    <sheetView showGridLines="0" zoomScaleNormal="100" zoomScaleSheetLayoutView="100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0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0" ht="12.75" customHeight="1" x14ac:dyDescent="0.25">
      <c r="A3" s="253" t="s">
        <v>205</v>
      </c>
      <c r="B3" s="254"/>
      <c r="C3" s="255">
        <v>11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0" ht="47.25" customHeight="1" x14ac:dyDescent="0.25">
      <c r="A4" s="257" t="s">
        <v>426</v>
      </c>
      <c r="B4" s="258"/>
      <c r="C4" s="259" t="str">
        <f>VLOOKUP(C3,DADOS,2,FALSE)</f>
        <v>INSPEÇÃO GEOTÉCNICA E OUTROS PROCEDIMENTOS DE AVALIAÇÃO QUALITATIVA E QUANTITATIVA DOS SERVIÇOS EXECUTADOS EM OBRAS E SERVIÇOS DE ENGENHARIA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UD</v>
      </c>
    </row>
    <row r="5" spans="1:10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</row>
    <row r="6" spans="1:10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</row>
    <row r="7" spans="1:10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SUM(J8:J9)</f>
        <v>5265.65</v>
      </c>
    </row>
    <row r="8" spans="1:10" ht="18" customHeight="1" x14ac:dyDescent="0.25">
      <c r="A8" s="179"/>
      <c r="B8" s="164">
        <v>20089</v>
      </c>
      <c r="C8" s="164" t="s">
        <v>204</v>
      </c>
      <c r="D8" s="165" t="str">
        <f>VLOOKUP(B8,DADOS,2,FALSE)</f>
        <v>Laboratorista</v>
      </c>
      <c r="E8" s="166" t="str">
        <f>VLOOKUP(B8,DADOS,3,FALSE)</f>
        <v>Mes</v>
      </c>
      <c r="F8" s="167">
        <v>1</v>
      </c>
      <c r="G8" s="168">
        <v>1</v>
      </c>
      <c r="H8" s="167">
        <f>F8*G8</f>
        <v>1</v>
      </c>
      <c r="I8" s="169">
        <f>VLOOKUP(B8,DADOS,4,FALSE)</f>
        <v>3632.2032346007181</v>
      </c>
      <c r="J8" s="170">
        <f>IFERROR(ROUND(H8*I8,2),"")</f>
        <v>3632.2</v>
      </c>
    </row>
    <row r="9" spans="1:10" ht="18" customHeight="1" x14ac:dyDescent="0.25">
      <c r="A9" s="179"/>
      <c r="B9" s="164">
        <v>20026</v>
      </c>
      <c r="C9" s="164" t="s">
        <v>204</v>
      </c>
      <c r="D9" s="165" t="str">
        <f>VLOOKUP(B9,DADOS,2,FALSE)</f>
        <v>Auxiliar de laboratório</v>
      </c>
      <c r="E9" s="166" t="str">
        <f>VLOOKUP(B9,DADOS,3,FALSE)</f>
        <v>Mes</v>
      </c>
      <c r="F9" s="167">
        <v>1</v>
      </c>
      <c r="G9" s="168">
        <v>1</v>
      </c>
      <c r="H9" s="167">
        <f>F9*G9</f>
        <v>1</v>
      </c>
      <c r="I9" s="169">
        <f>VLOOKUP(B9,DADOS,4,FALSE)</f>
        <v>1633.4476283892186</v>
      </c>
      <c r="J9" s="170">
        <f>IFERROR(ROUND(H9*I9,2),"")</f>
        <v>1633.45</v>
      </c>
    </row>
    <row r="10" spans="1:10" ht="18" customHeight="1" x14ac:dyDescent="0.25">
      <c r="A10" s="171"/>
      <c r="B10" s="172"/>
      <c r="C10" s="172"/>
      <c r="D10" s="173"/>
      <c r="E10" s="174"/>
      <c r="F10" s="175"/>
      <c r="G10" s="176"/>
      <c r="H10" s="175"/>
      <c r="I10" s="177"/>
      <c r="J10" s="178"/>
    </row>
    <row r="11" spans="1:10" ht="18" customHeight="1" x14ac:dyDescent="0.25">
      <c r="A11" s="161">
        <v>2</v>
      </c>
      <c r="B11" s="162"/>
      <c r="C11" s="162"/>
      <c r="D11" s="272" t="s">
        <v>410</v>
      </c>
      <c r="E11" s="273"/>
      <c r="F11" s="273"/>
      <c r="G11" s="273"/>
      <c r="H11" s="273"/>
      <c r="I11" s="274"/>
      <c r="J11" s="163">
        <f>SUM(J12:J12)</f>
        <v>4425.25</v>
      </c>
    </row>
    <row r="12" spans="1:10" ht="24" x14ac:dyDescent="0.25">
      <c r="A12" s="179"/>
      <c r="B12" s="164"/>
      <c r="C12" s="164"/>
      <c r="D12" s="180" t="s">
        <v>409</v>
      </c>
      <c r="E12" s="181" t="s">
        <v>399</v>
      </c>
      <c r="F12" s="182"/>
      <c r="G12" s="182"/>
      <c r="H12" s="183">
        <f>MID(D12,9,6)*1</f>
        <v>0.84040000000000004</v>
      </c>
      <c r="I12" s="169">
        <f>J7</f>
        <v>5265.65</v>
      </c>
      <c r="J12" s="170">
        <f>IFERROR(ROUND(H12*I12,2),"")</f>
        <v>4425.25</v>
      </c>
    </row>
    <row r="13" spans="1:10" ht="18" customHeight="1" x14ac:dyDescent="0.25">
      <c r="A13" s="184"/>
      <c r="B13" s="185"/>
      <c r="C13" s="185"/>
      <c r="D13" s="186"/>
      <c r="E13" s="187"/>
      <c r="F13" s="188"/>
      <c r="G13" s="189"/>
      <c r="H13" s="188"/>
      <c r="I13" s="190"/>
      <c r="J13" s="191"/>
    </row>
    <row r="14" spans="1:10" ht="18" customHeight="1" x14ac:dyDescent="0.25">
      <c r="A14" s="161">
        <v>3</v>
      </c>
      <c r="B14" s="162"/>
      <c r="C14" s="162"/>
      <c r="D14" s="272" t="s">
        <v>408</v>
      </c>
      <c r="E14" s="273"/>
      <c r="F14" s="273"/>
      <c r="G14" s="273"/>
      <c r="H14" s="273"/>
      <c r="I14" s="274"/>
      <c r="J14" s="163">
        <f>SUM(J15)</f>
        <v>1053.1300000000001</v>
      </c>
    </row>
    <row r="15" spans="1:10" ht="18" customHeight="1" x14ac:dyDescent="0.25">
      <c r="A15" s="179"/>
      <c r="B15" s="164"/>
      <c r="C15" s="164"/>
      <c r="D15" s="180" t="s">
        <v>407</v>
      </c>
      <c r="E15" s="181" t="s">
        <v>399</v>
      </c>
      <c r="F15" s="182"/>
      <c r="G15" s="182"/>
      <c r="H15" s="183">
        <f>MID(D15,9,6)*1</f>
        <v>0.2</v>
      </c>
      <c r="I15" s="192">
        <f>J7</f>
        <v>5265.65</v>
      </c>
      <c r="J15" s="170">
        <f>IFERROR(ROUND(H15*I15,2),"")</f>
        <v>1053.1300000000001</v>
      </c>
    </row>
    <row r="16" spans="1:10" ht="18" customHeight="1" x14ac:dyDescent="0.25">
      <c r="A16" s="184"/>
      <c r="B16" s="185"/>
      <c r="C16" s="185"/>
      <c r="D16" s="186"/>
      <c r="E16" s="187"/>
      <c r="F16" s="188"/>
      <c r="G16" s="189"/>
      <c r="H16" s="188"/>
      <c r="I16" s="190"/>
      <c r="J16" s="191"/>
    </row>
    <row r="17" spans="1:10" ht="18" customHeight="1" x14ac:dyDescent="0.25">
      <c r="A17" s="161">
        <v>4</v>
      </c>
      <c r="B17" s="162"/>
      <c r="C17" s="162"/>
      <c r="D17" s="272" t="s">
        <v>406</v>
      </c>
      <c r="E17" s="273"/>
      <c r="F17" s="273"/>
      <c r="G17" s="273"/>
      <c r="H17" s="273"/>
      <c r="I17" s="274"/>
      <c r="J17" s="163">
        <f>SUM(J18:J21)</f>
        <v>20564.349999999999</v>
      </c>
    </row>
    <row r="18" spans="1:10" ht="24" x14ac:dyDescent="0.25">
      <c r="A18" s="179"/>
      <c r="B18" s="164">
        <v>42888</v>
      </c>
      <c r="C18" s="164" t="s">
        <v>204</v>
      </c>
      <c r="D18" s="165" t="str">
        <f>VLOOKUP(B18,DADOS,2,FALSE)</f>
        <v>Aluguel mensal de automóvel utilitário inclusive combustível, exclusive motorista</v>
      </c>
      <c r="E18" s="166" t="str">
        <f>VLOOKUP(B18,DADOS,3,FALSE)</f>
        <v>Mes</v>
      </c>
      <c r="F18" s="167">
        <v>1</v>
      </c>
      <c r="G18" s="168">
        <v>1</v>
      </c>
      <c r="H18" s="167">
        <f t="shared" ref="H18" si="0">F18*G18</f>
        <v>1</v>
      </c>
      <c r="I18" s="169">
        <f>VLOOKUP(B18,DADOS,4,FALSE)</f>
        <v>5439.82</v>
      </c>
      <c r="J18" s="170">
        <f t="shared" ref="J18" si="1">IFERROR(ROUND(H18*I18,2),"")</f>
        <v>5439.82</v>
      </c>
    </row>
    <row r="19" spans="1:10" ht="12" x14ac:dyDescent="0.25">
      <c r="A19" s="179"/>
      <c r="B19" s="164">
        <v>10589</v>
      </c>
      <c r="C19" s="164" t="s">
        <v>204</v>
      </c>
      <c r="D19" s="165" t="str">
        <f>VLOOKUP(B19,DADOS,2,FALSE)</f>
        <v>Aluguel mensal de laboratório de betume</v>
      </c>
      <c r="E19" s="166" t="str">
        <f>VLOOKUP(B19,DADOS,3,FALSE)</f>
        <v>Mes</v>
      </c>
      <c r="F19" s="167">
        <v>1</v>
      </c>
      <c r="G19" s="168">
        <v>1</v>
      </c>
      <c r="H19" s="167">
        <f t="shared" ref="H19:H21" si="2">F19*G19</f>
        <v>1</v>
      </c>
      <c r="I19" s="169">
        <f>VLOOKUP(B19,DADOS,4,FALSE)</f>
        <v>6113.3478573368639</v>
      </c>
      <c r="J19" s="170">
        <f t="shared" ref="J19:J21" si="3">IFERROR(ROUND(H19*I19,2),"")</f>
        <v>6113.35</v>
      </c>
    </row>
    <row r="20" spans="1:10" ht="12" x14ac:dyDescent="0.25">
      <c r="A20" s="179"/>
      <c r="B20" s="164">
        <v>10590</v>
      </c>
      <c r="C20" s="164" t="s">
        <v>204</v>
      </c>
      <c r="D20" s="165" t="str">
        <f>VLOOKUP(B20,DADOS,2,FALSE)</f>
        <v>Aluguel mensal de laboratório de concreto</v>
      </c>
      <c r="E20" s="166" t="str">
        <f>VLOOKUP(B20,DADOS,3,FALSE)</f>
        <v>Mes</v>
      </c>
      <c r="F20" s="167">
        <v>1</v>
      </c>
      <c r="G20" s="168">
        <v>1</v>
      </c>
      <c r="H20" s="167">
        <f t="shared" ref="H20" si="4">F20*G20</f>
        <v>1</v>
      </c>
      <c r="I20" s="169">
        <f>VLOOKUP(B20,DADOS,4,FALSE)</f>
        <v>4362.966356212406</v>
      </c>
      <c r="J20" s="170">
        <f t="shared" ref="J20" si="5">IFERROR(ROUND(H20*I20,2),"")</f>
        <v>4362.97</v>
      </c>
    </row>
    <row r="21" spans="1:10" ht="12" x14ac:dyDescent="0.25">
      <c r="A21" s="179"/>
      <c r="B21" s="164">
        <v>10588</v>
      </c>
      <c r="C21" s="164" t="s">
        <v>204</v>
      </c>
      <c r="D21" s="165" t="str">
        <f>VLOOKUP(B21,DADOS,2,FALSE)</f>
        <v>Aluguel mensal de laboratório de solos</v>
      </c>
      <c r="E21" s="166" t="str">
        <f>VLOOKUP(B21,DADOS,3,FALSE)</f>
        <v>Mes</v>
      </c>
      <c r="F21" s="167">
        <v>1</v>
      </c>
      <c r="G21" s="168">
        <v>1</v>
      </c>
      <c r="H21" s="167">
        <f t="shared" si="2"/>
        <v>1</v>
      </c>
      <c r="I21" s="169">
        <f>VLOOKUP(B21,DADOS,4,FALSE)</f>
        <v>4648.2055360641434</v>
      </c>
      <c r="J21" s="170">
        <f t="shared" si="3"/>
        <v>4648.21</v>
      </c>
    </row>
    <row r="22" spans="1:10" ht="18" customHeight="1" x14ac:dyDescent="0.25">
      <c r="A22" s="184"/>
      <c r="B22" s="185"/>
      <c r="C22" s="185"/>
      <c r="D22" s="186"/>
      <c r="E22" s="187"/>
      <c r="F22" s="188"/>
      <c r="G22" s="189"/>
      <c r="H22" s="188"/>
      <c r="I22" s="190"/>
      <c r="J22" s="191"/>
    </row>
    <row r="23" spans="1:10" ht="18" customHeight="1" x14ac:dyDescent="0.25">
      <c r="A23" s="161">
        <v>5</v>
      </c>
      <c r="B23" s="162"/>
      <c r="C23" s="162"/>
      <c r="D23" s="272" t="s">
        <v>404</v>
      </c>
      <c r="E23" s="273"/>
      <c r="F23" s="273"/>
      <c r="G23" s="273"/>
      <c r="H23" s="273"/>
      <c r="I23" s="274"/>
      <c r="J23" s="163">
        <f>SUM(J24)</f>
        <v>3130.84</v>
      </c>
    </row>
    <row r="24" spans="1:10" ht="18" customHeight="1" x14ac:dyDescent="0.25">
      <c r="A24" s="179"/>
      <c r="B24" s="164"/>
      <c r="C24" s="164"/>
      <c r="D24" s="180" t="s">
        <v>403</v>
      </c>
      <c r="E24" s="181" t="s">
        <v>399</v>
      </c>
      <c r="F24" s="182"/>
      <c r="G24" s="182"/>
      <c r="H24" s="183">
        <f>MID(D24,9,6)*1</f>
        <v>0.1</v>
      </c>
      <c r="I24" s="192">
        <f>J7+J11+J14+J17</f>
        <v>31308.379999999997</v>
      </c>
      <c r="J24" s="170">
        <f>IFERROR(ROUND(H24*I24,2),"")</f>
        <v>3130.84</v>
      </c>
    </row>
    <row r="25" spans="1:10" ht="18" customHeight="1" x14ac:dyDescent="0.25">
      <c r="A25" s="184"/>
      <c r="B25" s="185"/>
      <c r="C25" s="185"/>
      <c r="D25" s="186"/>
      <c r="E25" s="187"/>
      <c r="F25" s="188"/>
      <c r="G25" s="189"/>
      <c r="H25" s="188"/>
      <c r="I25" s="190"/>
      <c r="J25" s="191"/>
    </row>
    <row r="26" spans="1:10" ht="18" customHeight="1" x14ac:dyDescent="0.25">
      <c r="A26" s="161">
        <v>6</v>
      </c>
      <c r="B26" s="162"/>
      <c r="C26" s="162"/>
      <c r="D26" s="272" t="s">
        <v>402</v>
      </c>
      <c r="E26" s="273"/>
      <c r="F26" s="273"/>
      <c r="G26" s="273"/>
      <c r="H26" s="273"/>
      <c r="I26" s="274"/>
      <c r="J26" s="163">
        <f>SUM(J27)</f>
        <v>688.78</v>
      </c>
    </row>
    <row r="27" spans="1:10" ht="24" x14ac:dyDescent="0.25">
      <c r="A27" s="179"/>
      <c r="B27" s="164"/>
      <c r="C27" s="164"/>
      <c r="D27" s="180" t="s">
        <v>401</v>
      </c>
      <c r="E27" s="181" t="s">
        <v>399</v>
      </c>
      <c r="F27" s="182"/>
      <c r="G27" s="182"/>
      <c r="H27" s="183">
        <f>MID(D27,9,6)*1</f>
        <v>0.02</v>
      </c>
      <c r="I27" s="192">
        <f>J7+J11+J14+J17+J23</f>
        <v>34439.22</v>
      </c>
      <c r="J27" s="170">
        <f>IFERROR(ROUND(H27*I27,2),"")</f>
        <v>688.78</v>
      </c>
    </row>
    <row r="28" spans="1:10" ht="18" customHeight="1" x14ac:dyDescent="0.25">
      <c r="A28" s="184"/>
      <c r="B28" s="185"/>
      <c r="C28" s="185"/>
      <c r="D28" s="186"/>
      <c r="E28" s="187"/>
      <c r="F28" s="188"/>
      <c r="G28" s="189"/>
      <c r="H28" s="188"/>
      <c r="I28" s="190"/>
      <c r="J28" s="191"/>
    </row>
    <row r="29" spans="1:10" ht="18" customHeight="1" x14ac:dyDescent="0.25">
      <c r="A29" s="161">
        <v>7</v>
      </c>
      <c r="B29" s="162"/>
      <c r="C29" s="162"/>
      <c r="D29" s="272" t="s">
        <v>400</v>
      </c>
      <c r="E29" s="273"/>
      <c r="F29" s="273"/>
      <c r="G29" s="273"/>
      <c r="H29" s="273"/>
      <c r="I29" s="274"/>
      <c r="J29" s="163">
        <f>SUM(J30:J31)</f>
        <v>4974.13</v>
      </c>
    </row>
    <row r="30" spans="1:10" ht="18" customHeight="1" x14ac:dyDescent="0.25">
      <c r="A30" s="179"/>
      <c r="B30" s="164"/>
      <c r="C30" s="164"/>
      <c r="D30" s="180" t="str">
        <f>'01'!$D$30</f>
        <v>Imposto sobre serviços (ISS) - 5,71%</v>
      </c>
      <c r="E30" s="181" t="s">
        <v>399</v>
      </c>
      <c r="F30" s="182"/>
      <c r="G30" s="182"/>
      <c r="H30" s="183">
        <f>RIGHT(D30,6)*1</f>
        <v>5.7099999999999998E-2</v>
      </c>
      <c r="I30" s="192">
        <f>J7+J11+J14+J17+J23+J26</f>
        <v>35128</v>
      </c>
      <c r="J30" s="170">
        <f>IFERROR(ROUND(H30*I30,2),"")</f>
        <v>2005.81</v>
      </c>
    </row>
    <row r="31" spans="1:10" ht="18" customHeight="1" x14ac:dyDescent="0.25">
      <c r="A31" s="179"/>
      <c r="B31" s="164"/>
      <c r="C31" s="164"/>
      <c r="D31" s="180" t="str">
        <f>'01'!$D$31</f>
        <v>PIS/COFINS - 8,45%</v>
      </c>
      <c r="E31" s="181" t="s">
        <v>399</v>
      </c>
      <c r="F31" s="182"/>
      <c r="G31" s="182"/>
      <c r="H31" s="183">
        <f>RIGHT(D31,6)*1</f>
        <v>8.4500000000000006E-2</v>
      </c>
      <c r="I31" s="192">
        <f>J7+J11+J14+J17+J23+J26</f>
        <v>35128</v>
      </c>
      <c r="J31" s="170">
        <f>IFERROR(ROUND(H31*I31,2),"")</f>
        <v>2968.32</v>
      </c>
    </row>
    <row r="32" spans="1:10" ht="18" customHeight="1" x14ac:dyDescent="0.25">
      <c r="A32" s="184"/>
      <c r="B32" s="193"/>
      <c r="C32" s="193"/>
      <c r="D32" s="202"/>
      <c r="E32" s="187"/>
      <c r="F32" s="188"/>
      <c r="G32" s="189"/>
      <c r="H32" s="188"/>
      <c r="I32" s="190"/>
      <c r="J32" s="191"/>
    </row>
    <row r="33" spans="1:10" ht="30" customHeight="1" x14ac:dyDescent="0.25">
      <c r="A33" s="279" t="s">
        <v>398</v>
      </c>
      <c r="B33" s="280"/>
      <c r="C33" s="280"/>
      <c r="D33" s="280"/>
      <c r="E33" s="280"/>
      <c r="F33" s="280"/>
      <c r="G33" s="280"/>
      <c r="H33" s="280"/>
      <c r="I33" s="281"/>
      <c r="J33" s="194">
        <f>ROUND(J7+J11+J14+J17+J23+J26+J29,2)</f>
        <v>40102.129999999997</v>
      </c>
    </row>
    <row r="34" spans="1:10" ht="18" customHeight="1" x14ac:dyDescent="0.25">
      <c r="A34" s="284"/>
      <c r="B34" s="284"/>
      <c r="C34" s="284"/>
      <c r="D34" s="284"/>
      <c r="E34" s="284"/>
      <c r="F34" s="284"/>
      <c r="G34" s="284"/>
      <c r="H34" s="284"/>
      <c r="I34" s="284"/>
    </row>
    <row r="35" spans="1:10" ht="18" customHeight="1" x14ac:dyDescent="0.25">
      <c r="B35" s="198"/>
      <c r="C35" s="198"/>
      <c r="D35" s="198"/>
      <c r="E35" s="198"/>
      <c r="F35" s="198"/>
    </row>
    <row r="36" spans="1:10" ht="18" customHeight="1" x14ac:dyDescent="0.25">
      <c r="B36" s="198"/>
      <c r="C36" s="198"/>
      <c r="D36" s="198"/>
      <c r="E36" s="198"/>
      <c r="F36" s="198"/>
    </row>
    <row r="37" spans="1:10" ht="18" customHeight="1" x14ac:dyDescent="0.25">
      <c r="B37" s="198"/>
      <c r="C37" s="198"/>
      <c r="D37" s="198"/>
      <c r="E37" s="198"/>
      <c r="F37" s="198"/>
    </row>
    <row r="38" spans="1:10" ht="18" customHeight="1" x14ac:dyDescent="0.25">
      <c r="B38" s="198"/>
      <c r="C38" s="198"/>
      <c r="D38" s="198"/>
      <c r="E38" s="198"/>
      <c r="F38" s="198"/>
    </row>
    <row r="39" spans="1:10" ht="18" customHeight="1" x14ac:dyDescent="0.25">
      <c r="D39" s="198"/>
    </row>
    <row r="40" spans="1:10" ht="18" customHeight="1" x14ac:dyDescent="0.25">
      <c r="D40" s="198"/>
    </row>
    <row r="41" spans="1:10" ht="18" customHeight="1" x14ac:dyDescent="0.25">
      <c r="D41" s="198"/>
    </row>
    <row r="42" spans="1:10" ht="18" customHeight="1" x14ac:dyDescent="0.25">
      <c r="D42" s="198"/>
    </row>
    <row r="43" spans="1:10" ht="18" customHeight="1" x14ac:dyDescent="0.25">
      <c r="C43" s="199"/>
      <c r="D43" s="198"/>
      <c r="E43" s="200"/>
      <c r="F43" s="200"/>
      <c r="G43" s="200"/>
      <c r="H43" s="200"/>
    </row>
  </sheetData>
  <mergeCells count="19">
    <mergeCell ref="D7:I7"/>
    <mergeCell ref="D11:I11"/>
    <mergeCell ref="D14:I14"/>
    <mergeCell ref="D17:I17"/>
    <mergeCell ref="A2:J2"/>
    <mergeCell ref="A3:B3"/>
    <mergeCell ref="C3:H3"/>
    <mergeCell ref="A4:B4"/>
    <mergeCell ref="C4:H4"/>
    <mergeCell ref="A5:A6"/>
    <mergeCell ref="B5:C5"/>
    <mergeCell ref="D5:D6"/>
    <mergeCell ref="E5:E6"/>
    <mergeCell ref="F5:H5"/>
    <mergeCell ref="A34:I34"/>
    <mergeCell ref="D23:I23"/>
    <mergeCell ref="D26:I26"/>
    <mergeCell ref="D29:I29"/>
    <mergeCell ref="A33:I33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-0.249977111117893"/>
    <pageSetUpPr fitToPage="1"/>
  </sheetPr>
  <dimension ref="A2:M41"/>
  <sheetViews>
    <sheetView showGridLines="0" topLeftCell="A4" zoomScaleNormal="100" zoomScaleSheetLayoutView="85" workbookViewId="0">
      <selection sqref="A1:D1"/>
    </sheetView>
  </sheetViews>
  <sheetFormatPr defaultColWidth="10.7109375" defaultRowHeight="18" customHeight="1" x14ac:dyDescent="0.25"/>
  <cols>
    <col min="1" max="1" width="6.7109375" style="156" customWidth="1"/>
    <col min="2" max="2" width="8" style="156" customWidth="1"/>
    <col min="3" max="3" width="7.7109375" style="156" customWidth="1"/>
    <col min="4" max="4" width="35.7109375" style="201" customWidth="1"/>
    <col min="5" max="5" width="5.7109375" style="197" customWidth="1"/>
    <col min="6" max="6" width="8.7109375" style="197" customWidth="1"/>
    <col min="7" max="7" width="7.7109375" style="197" customWidth="1"/>
    <col min="8" max="8" width="8.7109375" style="197" customWidth="1"/>
    <col min="9" max="9" width="11.7109375" style="197" customWidth="1"/>
    <col min="10" max="10" width="14.7109375" style="197" customWidth="1"/>
    <col min="11" max="11" width="5.7109375" style="156" customWidth="1"/>
    <col min="12" max="16384" width="10.7109375" style="156"/>
  </cols>
  <sheetData>
    <row r="2" spans="1:13" ht="45.75" customHeight="1" x14ac:dyDescent="0.25">
      <c r="A2" s="250" t="s">
        <v>427</v>
      </c>
      <c r="B2" s="251"/>
      <c r="C2" s="251"/>
      <c r="D2" s="251"/>
      <c r="E2" s="251"/>
      <c r="F2" s="251"/>
      <c r="G2" s="251"/>
      <c r="H2" s="251"/>
      <c r="I2" s="251"/>
      <c r="J2" s="252"/>
    </row>
    <row r="3" spans="1:13" ht="12.75" customHeight="1" x14ac:dyDescent="0.25">
      <c r="A3" s="253" t="s">
        <v>205</v>
      </c>
      <c r="B3" s="254"/>
      <c r="C3" s="255">
        <v>12</v>
      </c>
      <c r="D3" s="255"/>
      <c r="E3" s="255"/>
      <c r="F3" s="255"/>
      <c r="G3" s="255"/>
      <c r="H3" s="256"/>
      <c r="I3" s="212" t="s">
        <v>172</v>
      </c>
      <c r="J3" s="213">
        <f>DATABASE</f>
        <v>45292</v>
      </c>
    </row>
    <row r="4" spans="1:13" ht="47.25" customHeight="1" x14ac:dyDescent="0.25">
      <c r="A4" s="257" t="s">
        <v>426</v>
      </c>
      <c r="B4" s="258"/>
      <c r="C4" s="259" t="str">
        <f>VLOOKUP(C3,DADOS,2,FALSE)</f>
        <v>PLANILHA ORÇAMENTÁRIA (PLANILHA DE QUANTITATIVOS, MEMÓRIA DE CÁLCULO, COMPOSIÇÕES DE CUSTOS, CRONOGRAMA FÍSICO-FINANCEIRO E COTAÇÕES DE PREÇOS)</v>
      </c>
      <c r="D4" s="259"/>
      <c r="E4" s="259"/>
      <c r="F4" s="259"/>
      <c r="G4" s="259"/>
      <c r="H4" s="260"/>
      <c r="I4" s="214" t="s">
        <v>425</v>
      </c>
      <c r="J4" s="215" t="str">
        <f>VLOOKUP(C3,DADOS,3,FALSE)</f>
        <v>KM</v>
      </c>
    </row>
    <row r="5" spans="1:13" ht="15" customHeight="1" x14ac:dyDescent="0.25">
      <c r="A5" s="263" t="s">
        <v>424</v>
      </c>
      <c r="B5" s="265" t="s">
        <v>423</v>
      </c>
      <c r="C5" s="266"/>
      <c r="D5" s="263" t="s">
        <v>422</v>
      </c>
      <c r="E5" s="267" t="s">
        <v>421</v>
      </c>
      <c r="F5" s="269" t="s">
        <v>81</v>
      </c>
      <c r="G5" s="270"/>
      <c r="H5" s="271"/>
      <c r="I5" s="157" t="s">
        <v>420</v>
      </c>
      <c r="J5" s="157" t="s">
        <v>419</v>
      </c>
      <c r="L5" s="156" t="s">
        <v>503</v>
      </c>
    </row>
    <row r="6" spans="1:13" ht="15" customHeight="1" x14ac:dyDescent="0.25">
      <c r="A6" s="264"/>
      <c r="B6" s="158" t="s">
        <v>418</v>
      </c>
      <c r="C6" s="158" t="s">
        <v>417</v>
      </c>
      <c r="D6" s="264"/>
      <c r="E6" s="268"/>
      <c r="F6" s="160" t="s">
        <v>416</v>
      </c>
      <c r="G6" s="160" t="s">
        <v>415</v>
      </c>
      <c r="H6" s="160" t="s">
        <v>414</v>
      </c>
      <c r="I6" s="159" t="s">
        <v>413</v>
      </c>
      <c r="J6" s="159" t="s">
        <v>412</v>
      </c>
      <c r="L6" s="156">
        <v>220</v>
      </c>
    </row>
    <row r="7" spans="1:13" ht="18" customHeight="1" x14ac:dyDescent="0.25">
      <c r="A7" s="161">
        <v>1</v>
      </c>
      <c r="B7" s="162"/>
      <c r="C7" s="162"/>
      <c r="D7" s="275" t="s">
        <v>411</v>
      </c>
      <c r="E7" s="276"/>
      <c r="F7" s="276"/>
      <c r="G7" s="276"/>
      <c r="H7" s="276"/>
      <c r="I7" s="277"/>
      <c r="J7" s="163">
        <f>SUM(J8:J11)</f>
        <v>530.78003485992826</v>
      </c>
      <c r="L7" s="156" t="s">
        <v>504</v>
      </c>
      <c r="M7" s="156" t="s">
        <v>505</v>
      </c>
    </row>
    <row r="8" spans="1:13" ht="18" customHeight="1" x14ac:dyDescent="0.25">
      <c r="A8" s="164"/>
      <c r="B8" s="164">
        <v>20052</v>
      </c>
      <c r="C8" s="164" t="s">
        <v>204</v>
      </c>
      <c r="D8" s="165" t="str">
        <f>VLOOKUP(B8,DADOS,2,FALSE)</f>
        <v>Digitador</v>
      </c>
      <c r="E8" s="166" t="str">
        <f>VLOOKUP(B8,DADOS,3,FALSE)</f>
        <v>Mes</v>
      </c>
      <c r="F8" s="167">
        <f t="shared" ref="F8:F11" si="0">M8</f>
        <v>2.424181818181818E-2</v>
      </c>
      <c r="G8" s="168">
        <v>1</v>
      </c>
      <c r="H8" s="167">
        <f>F8*G8</f>
        <v>2.424181818181818E-2</v>
      </c>
      <c r="I8" s="169">
        <f>VLOOKUP(B8,DADOS,4,FALSE)</f>
        <v>2003.4754290142796</v>
      </c>
      <c r="J8" s="170">
        <f>IFERROR(H8*I8,"")</f>
        <v>48.567887081904345</v>
      </c>
      <c r="L8" s="167">
        <v>5.3331999999999997</v>
      </c>
      <c r="M8" s="156">
        <f>L8/$L$6</f>
        <v>2.424181818181818E-2</v>
      </c>
    </row>
    <row r="9" spans="1:13" ht="18" customHeight="1" x14ac:dyDescent="0.25">
      <c r="A9" s="164"/>
      <c r="B9" s="164">
        <v>20073</v>
      </c>
      <c r="C9" s="164" t="s">
        <v>204</v>
      </c>
      <c r="D9" s="165" t="str">
        <f>VLOOKUP(B9,DADOS,2,FALSE)</f>
        <v>Engenheiro coordenador</v>
      </c>
      <c r="E9" s="166" t="str">
        <f>VLOOKUP(B9,DADOS,3,FALSE)</f>
        <v>Mes</v>
      </c>
      <c r="F9" s="167">
        <f t="shared" si="0"/>
        <v>6.0604545454545451E-3</v>
      </c>
      <c r="G9" s="168">
        <v>1</v>
      </c>
      <c r="H9" s="167">
        <f>F9*G9</f>
        <v>6.0604545454545451E-3</v>
      </c>
      <c r="I9" s="169">
        <f>VLOOKUP(B9,DADOS,4,FALSE)</f>
        <v>17784.586652808612</v>
      </c>
      <c r="J9" s="170">
        <f t="shared" ref="J9:J11" si="1">IFERROR(H9*I9,"")</f>
        <v>107.78267901904418</v>
      </c>
      <c r="L9" s="167">
        <v>1.3332999999999999</v>
      </c>
      <c r="M9" s="156">
        <f t="shared" ref="M9:M11" si="2">L9/$L$6</f>
        <v>6.0604545454545451E-3</v>
      </c>
    </row>
    <row r="10" spans="1:13" ht="18" customHeight="1" x14ac:dyDescent="0.25">
      <c r="A10" s="164"/>
      <c r="B10" s="164">
        <v>20070</v>
      </c>
      <c r="C10" s="164" t="s">
        <v>204</v>
      </c>
      <c r="D10" s="165" t="str">
        <f>VLOOKUP(B10,DADOS,2,FALSE)</f>
        <v>Engenheiro junior</v>
      </c>
      <c r="E10" s="166" t="str">
        <f>VLOOKUP(B10,DADOS,3,FALSE)</f>
        <v>Mes</v>
      </c>
      <c r="F10" s="167">
        <f t="shared" si="0"/>
        <v>2.424181818181818E-2</v>
      </c>
      <c r="G10" s="168">
        <v>1</v>
      </c>
      <c r="H10" s="167">
        <f>F10*G10</f>
        <v>2.424181818181818E-2</v>
      </c>
      <c r="I10" s="169">
        <f>VLOOKUP(B10,DADOS,4,FALSE)</f>
        <v>11633.469701194716</v>
      </c>
      <c r="J10" s="170">
        <f t="shared" si="1"/>
        <v>282.01645732005295</v>
      </c>
      <c r="L10" s="167">
        <f>L8</f>
        <v>5.3331999999999997</v>
      </c>
      <c r="M10" s="156">
        <f t="shared" si="2"/>
        <v>2.424181818181818E-2</v>
      </c>
    </row>
    <row r="11" spans="1:13" ht="18" customHeight="1" x14ac:dyDescent="0.25">
      <c r="A11" s="164"/>
      <c r="B11" s="164">
        <v>20079</v>
      </c>
      <c r="C11" s="164" t="s">
        <v>204</v>
      </c>
      <c r="D11" s="165" t="str">
        <f>VLOOKUP(B11,DADOS,2,FALSE)</f>
        <v>Engenheiro sênior</v>
      </c>
      <c r="E11" s="166" t="str">
        <f>VLOOKUP(B11,DADOS,3,FALSE)</f>
        <v>Mes</v>
      </c>
      <c r="F11" s="167">
        <f t="shared" si="0"/>
        <v>6.0604545454545451E-3</v>
      </c>
      <c r="G11" s="168">
        <v>1</v>
      </c>
      <c r="H11" s="167">
        <f>F11*G11</f>
        <v>6.0604545454545451E-3</v>
      </c>
      <c r="I11" s="169">
        <f>VLOOKUP(B11,DADOS,4,FALSE)</f>
        <v>15248.528100625426</v>
      </c>
      <c r="J11" s="170">
        <f t="shared" si="1"/>
        <v>92.413011438926731</v>
      </c>
      <c r="L11" s="167">
        <f>L9</f>
        <v>1.3332999999999999</v>
      </c>
      <c r="M11" s="156">
        <f t="shared" si="2"/>
        <v>6.0604545454545451E-3</v>
      </c>
    </row>
    <row r="12" spans="1:13" ht="18" customHeight="1" x14ac:dyDescent="0.25">
      <c r="A12" s="171"/>
      <c r="B12" s="172"/>
      <c r="C12" s="172"/>
      <c r="D12" s="173"/>
      <c r="E12" s="174"/>
      <c r="F12" s="175"/>
      <c r="G12" s="176"/>
      <c r="H12" s="175"/>
      <c r="I12" s="177"/>
      <c r="J12" s="178"/>
    </row>
    <row r="13" spans="1:13" ht="17.25" customHeight="1" x14ac:dyDescent="0.25">
      <c r="A13" s="161">
        <v>2</v>
      </c>
      <c r="B13" s="162"/>
      <c r="C13" s="162"/>
      <c r="D13" s="272" t="s">
        <v>410</v>
      </c>
      <c r="E13" s="273"/>
      <c r="F13" s="273"/>
      <c r="G13" s="273"/>
      <c r="H13" s="273"/>
      <c r="I13" s="274"/>
      <c r="J13" s="163">
        <f>SUM(J14:J14)</f>
        <v>446.06754129628371</v>
      </c>
    </row>
    <row r="14" spans="1:13" ht="24" x14ac:dyDescent="0.25">
      <c r="A14" s="179"/>
      <c r="B14" s="164"/>
      <c r="C14" s="164"/>
      <c r="D14" s="180" t="s">
        <v>409</v>
      </c>
      <c r="E14" s="181" t="s">
        <v>399</v>
      </c>
      <c r="F14" s="182"/>
      <c r="G14" s="182"/>
      <c r="H14" s="183">
        <f>MID(D14,9,6)*1</f>
        <v>0.84040000000000004</v>
      </c>
      <c r="I14" s="169">
        <f>J7</f>
        <v>530.78003485992826</v>
      </c>
      <c r="J14" s="170">
        <f>IFERROR(H14*I14,"")</f>
        <v>446.06754129628371</v>
      </c>
    </row>
    <row r="15" spans="1:13" ht="18" customHeight="1" x14ac:dyDescent="0.25">
      <c r="A15" s="184"/>
      <c r="B15" s="185"/>
      <c r="C15" s="185"/>
      <c r="D15" s="186"/>
      <c r="E15" s="187"/>
      <c r="F15" s="188"/>
      <c r="G15" s="189"/>
      <c r="H15" s="188"/>
      <c r="I15" s="190"/>
      <c r="J15" s="191"/>
    </row>
    <row r="16" spans="1:13" ht="18" customHeight="1" x14ac:dyDescent="0.25">
      <c r="A16" s="161">
        <v>3</v>
      </c>
      <c r="B16" s="162"/>
      <c r="C16" s="162"/>
      <c r="D16" s="272" t="s">
        <v>408</v>
      </c>
      <c r="E16" s="273"/>
      <c r="F16" s="273"/>
      <c r="G16" s="273"/>
      <c r="H16" s="273"/>
      <c r="I16" s="274"/>
      <c r="J16" s="163">
        <f>SUM(J17)</f>
        <v>106.15600697198566</v>
      </c>
    </row>
    <row r="17" spans="1:13" ht="18" customHeight="1" x14ac:dyDescent="0.25">
      <c r="A17" s="179"/>
      <c r="B17" s="164"/>
      <c r="C17" s="164"/>
      <c r="D17" s="180" t="s">
        <v>407</v>
      </c>
      <c r="E17" s="181" t="s">
        <v>399</v>
      </c>
      <c r="F17" s="182"/>
      <c r="G17" s="182"/>
      <c r="H17" s="183">
        <f>MID(D17,9,6)*1</f>
        <v>0.2</v>
      </c>
      <c r="I17" s="192">
        <f>J7</f>
        <v>530.78003485992826</v>
      </c>
      <c r="J17" s="170">
        <f>IFERROR(H17*I17,"")</f>
        <v>106.15600697198566</v>
      </c>
    </row>
    <row r="18" spans="1:13" ht="18" customHeight="1" x14ac:dyDescent="0.25">
      <c r="A18" s="184"/>
      <c r="B18" s="185"/>
      <c r="C18" s="185"/>
      <c r="D18" s="186"/>
      <c r="E18" s="187"/>
      <c r="F18" s="188"/>
      <c r="G18" s="189"/>
      <c r="H18" s="188"/>
      <c r="I18" s="190"/>
      <c r="J18" s="191"/>
    </row>
    <row r="19" spans="1:13" ht="18" customHeight="1" x14ac:dyDescent="0.25">
      <c r="A19" s="161">
        <v>4</v>
      </c>
      <c r="B19" s="162"/>
      <c r="C19" s="162"/>
      <c r="D19" s="272" t="s">
        <v>406</v>
      </c>
      <c r="E19" s="273"/>
      <c r="F19" s="273"/>
      <c r="G19" s="273"/>
      <c r="H19" s="273"/>
      <c r="I19" s="274"/>
      <c r="J19" s="163">
        <f>SUM(J20:J21)</f>
        <v>288.66694045622194</v>
      </c>
    </row>
    <row r="20" spans="1:13" ht="36" x14ac:dyDescent="0.25">
      <c r="A20" s="179"/>
      <c r="B20" s="164">
        <v>99621</v>
      </c>
      <c r="C20" s="164" t="s">
        <v>204</v>
      </c>
      <c r="D20" s="165" t="str">
        <f>VLOOKUP(B20,DADOS,2,FALSE)</f>
        <v>Aluguel mensal de automóvel VW/ Gol (flex) 1.6 ou equivalente, inclusive combustível, sem motorista</v>
      </c>
      <c r="E20" s="166" t="str">
        <f>VLOOKUP(B20,DADOS,3,FALSE)</f>
        <v xml:space="preserve"> Mês</v>
      </c>
      <c r="F20" s="167">
        <f>M20</f>
        <v>6.0604545454545451E-3</v>
      </c>
      <c r="G20" s="168">
        <v>1</v>
      </c>
      <c r="H20" s="167">
        <f t="shared" ref="H20" si="3">F20*G20</f>
        <v>6.0604545454545451E-3</v>
      </c>
      <c r="I20" s="169">
        <f>VLOOKUP(B20,DADOS,4,FALSE)</f>
        <v>6373.0299322303563</v>
      </c>
      <c r="J20" s="170">
        <f>IFERROR(H20*I20,"")</f>
        <v>38.623458221103334</v>
      </c>
      <c r="L20" s="167">
        <v>1.3332999999999999</v>
      </c>
      <c r="M20" s="156">
        <f>L20/$L$6</f>
        <v>6.0604545454545451E-3</v>
      </c>
    </row>
    <row r="21" spans="1:13" ht="12" x14ac:dyDescent="0.25">
      <c r="A21" s="179"/>
      <c r="B21" s="164">
        <v>10584</v>
      </c>
      <c r="C21" s="164" t="s">
        <v>204</v>
      </c>
      <c r="D21" s="165" t="str">
        <f>VLOOKUP(B21,DADOS,2,FALSE)</f>
        <v>Serviços gráficos e materiais de consumo</v>
      </c>
      <c r="E21" s="166" t="str">
        <f>VLOOKUP(B21,DADOS,3,FALSE)</f>
        <v>Mes</v>
      </c>
      <c r="F21" s="167">
        <v>6.7000000000000004E-2</v>
      </c>
      <c r="G21" s="168">
        <v>1</v>
      </c>
      <c r="H21" s="167">
        <f t="shared" ref="H21" si="4">F21*G21</f>
        <v>6.7000000000000004E-2</v>
      </c>
      <c r="I21" s="169">
        <f>VLOOKUP(B21,DADOS,4,FALSE)</f>
        <v>3731.9922721659495</v>
      </c>
      <c r="J21" s="170">
        <f>IFERROR(H21*I21,"")</f>
        <v>250.04348223511863</v>
      </c>
    </row>
    <row r="22" spans="1:13" ht="18" customHeight="1" x14ac:dyDescent="0.25">
      <c r="A22" s="184"/>
      <c r="B22" s="185"/>
      <c r="C22" s="185"/>
      <c r="D22" s="186"/>
      <c r="E22" s="187"/>
      <c r="F22" s="188"/>
      <c r="G22" s="189"/>
      <c r="H22" s="188"/>
      <c r="I22" s="190"/>
      <c r="J22" s="191"/>
    </row>
    <row r="23" spans="1:13" ht="18" customHeight="1" x14ac:dyDescent="0.25">
      <c r="A23" s="161">
        <v>5</v>
      </c>
      <c r="B23" s="162"/>
      <c r="C23" s="162"/>
      <c r="D23" s="272" t="s">
        <v>404</v>
      </c>
      <c r="E23" s="273"/>
      <c r="F23" s="273"/>
      <c r="G23" s="273"/>
      <c r="H23" s="273"/>
      <c r="I23" s="274"/>
      <c r="J23" s="163">
        <f>SUM(J24)</f>
        <v>137.16705235844196</v>
      </c>
    </row>
    <row r="24" spans="1:13" ht="18" customHeight="1" x14ac:dyDescent="0.25">
      <c r="A24" s="179"/>
      <c r="B24" s="164"/>
      <c r="C24" s="164"/>
      <c r="D24" s="180" t="s">
        <v>403</v>
      </c>
      <c r="E24" s="181" t="s">
        <v>399</v>
      </c>
      <c r="F24" s="182"/>
      <c r="G24" s="182"/>
      <c r="H24" s="183">
        <f>MID(D24,9,6)*1</f>
        <v>0.1</v>
      </c>
      <c r="I24" s="192">
        <f>J7+J13+J16+J19</f>
        <v>1371.6705235844195</v>
      </c>
      <c r="J24" s="170">
        <f>IFERROR(H24*I24,"")</f>
        <v>137.16705235844196</v>
      </c>
    </row>
    <row r="25" spans="1:13" ht="18" customHeight="1" x14ac:dyDescent="0.25">
      <c r="A25" s="184"/>
      <c r="B25" s="185"/>
      <c r="C25" s="185"/>
      <c r="D25" s="186"/>
      <c r="E25" s="187"/>
      <c r="F25" s="188"/>
      <c r="G25" s="189"/>
      <c r="H25" s="188"/>
      <c r="I25" s="190"/>
      <c r="J25" s="191"/>
    </row>
    <row r="26" spans="1:13" ht="18" customHeight="1" x14ac:dyDescent="0.25">
      <c r="A26" s="161">
        <v>6</v>
      </c>
      <c r="B26" s="162"/>
      <c r="C26" s="162"/>
      <c r="D26" s="272" t="s">
        <v>402</v>
      </c>
      <c r="E26" s="273"/>
      <c r="F26" s="273"/>
      <c r="G26" s="273"/>
      <c r="H26" s="273"/>
      <c r="I26" s="274"/>
      <c r="J26" s="163"/>
    </row>
    <row r="27" spans="1:13" ht="24" x14ac:dyDescent="0.25">
      <c r="A27" s="179"/>
      <c r="B27" s="164"/>
      <c r="C27" s="164"/>
      <c r="D27" s="180" t="s">
        <v>401</v>
      </c>
      <c r="E27" s="181" t="s">
        <v>399</v>
      </c>
      <c r="F27" s="182"/>
      <c r="G27" s="182"/>
      <c r="H27" s="183">
        <f>MID(D27,9,6)*1</f>
        <v>0.02</v>
      </c>
      <c r="I27" s="192">
        <f>J7+J13+J16+J19+J23</f>
        <v>1508.8375759428613</v>
      </c>
      <c r="J27" s="170">
        <f>IFERROR(H27*I27,"")</f>
        <v>30.176751518857227</v>
      </c>
    </row>
    <row r="28" spans="1:13" ht="18" customHeight="1" x14ac:dyDescent="0.25">
      <c r="A28" s="184"/>
      <c r="B28" s="185"/>
      <c r="C28" s="185"/>
      <c r="D28" s="186"/>
      <c r="E28" s="187"/>
      <c r="F28" s="188"/>
      <c r="G28" s="189"/>
      <c r="H28" s="188"/>
      <c r="I28" s="190"/>
      <c r="J28" s="191"/>
    </row>
    <row r="29" spans="1:13" ht="18" customHeight="1" x14ac:dyDescent="0.25">
      <c r="A29" s="161">
        <v>7</v>
      </c>
      <c r="B29" s="162"/>
      <c r="C29" s="162"/>
      <c r="D29" s="272" t="s">
        <v>400</v>
      </c>
      <c r="E29" s="273"/>
      <c r="F29" s="273"/>
      <c r="G29" s="273"/>
      <c r="H29" s="273"/>
      <c r="I29" s="274"/>
      <c r="J29" s="163">
        <f>SUM(J30:J31)</f>
        <v>213.65140075350917</v>
      </c>
    </row>
    <row r="30" spans="1:13" ht="18" customHeight="1" x14ac:dyDescent="0.25">
      <c r="A30" s="179"/>
      <c r="B30" s="164"/>
      <c r="C30" s="164"/>
      <c r="D30" s="180" t="str">
        <f>'01'!$D$30</f>
        <v>Imposto sobre serviços (ISS) - 5,71%</v>
      </c>
      <c r="E30" s="181" t="s">
        <v>399</v>
      </c>
      <c r="F30" s="182"/>
      <c r="G30" s="182"/>
      <c r="H30" s="183">
        <f>RIGHT(D30,6)*1</f>
        <v>5.7099999999999998E-2</v>
      </c>
      <c r="I30" s="192">
        <f>J7+J13+J16+J19+J23+J26</f>
        <v>1508.8375759428613</v>
      </c>
      <c r="J30" s="170">
        <f>IFERROR(H30*I30,"")</f>
        <v>86.154625586337374</v>
      </c>
    </row>
    <row r="31" spans="1:13" ht="18" customHeight="1" x14ac:dyDescent="0.25">
      <c r="A31" s="179"/>
      <c r="B31" s="164"/>
      <c r="C31" s="164"/>
      <c r="D31" s="180" t="str">
        <f>'01'!$D$31</f>
        <v>PIS/COFINS - 8,45%</v>
      </c>
      <c r="E31" s="181" t="s">
        <v>399</v>
      </c>
      <c r="F31" s="182"/>
      <c r="G31" s="182"/>
      <c r="H31" s="183">
        <f>RIGHT(D31,6)*1</f>
        <v>8.4500000000000006E-2</v>
      </c>
      <c r="I31" s="192">
        <f>J7+J13+J16+J19+J23+J26</f>
        <v>1508.8375759428613</v>
      </c>
      <c r="J31" s="170">
        <f>IFERROR(H31*I31,"")</f>
        <v>127.49677516717179</v>
      </c>
    </row>
    <row r="32" spans="1:13" ht="18" customHeight="1" x14ac:dyDescent="0.25">
      <c r="A32" s="184"/>
      <c r="B32" s="193"/>
      <c r="C32" s="193"/>
      <c r="D32" s="186"/>
      <c r="E32" s="187"/>
      <c r="F32" s="188"/>
      <c r="G32" s="189"/>
      <c r="H32" s="188"/>
      <c r="I32" s="190"/>
      <c r="J32" s="191"/>
    </row>
    <row r="33" spans="1:11" ht="30" customHeight="1" x14ac:dyDescent="0.25">
      <c r="A33" s="261" t="s">
        <v>398</v>
      </c>
      <c r="B33" s="261"/>
      <c r="C33" s="261"/>
      <c r="D33" s="261"/>
      <c r="E33" s="261"/>
      <c r="F33" s="261"/>
      <c r="G33" s="261"/>
      <c r="H33" s="261"/>
      <c r="I33" s="262"/>
      <c r="J33" s="194">
        <f>ROUND(J7+J13+J16+J19+J23+J26+J29,2)</f>
        <v>1722.49</v>
      </c>
    </row>
    <row r="34" spans="1:11" s="197" customFormat="1" ht="18" customHeight="1" x14ac:dyDescent="0.25">
      <c r="A34" s="195"/>
      <c r="B34" s="196"/>
      <c r="C34" s="196"/>
      <c r="D34" s="196"/>
      <c r="E34" s="196"/>
      <c r="F34" s="196"/>
      <c r="G34" s="195"/>
      <c r="H34" s="195"/>
      <c r="I34" s="195"/>
      <c r="K34" s="156"/>
    </row>
    <row r="35" spans="1:11" s="197" customFormat="1" ht="18" customHeight="1" x14ac:dyDescent="0.25">
      <c r="A35" s="195"/>
      <c r="B35" s="196"/>
      <c r="C35" s="196"/>
      <c r="D35" s="196"/>
      <c r="E35" s="196"/>
      <c r="F35" s="196"/>
      <c r="G35" s="195"/>
      <c r="H35" s="195"/>
      <c r="I35" s="195"/>
      <c r="K35" s="156"/>
    </row>
    <row r="36" spans="1:11" s="197" customFormat="1" ht="18" customHeight="1" x14ac:dyDescent="0.25">
      <c r="A36" s="195"/>
      <c r="B36" s="196"/>
      <c r="C36" s="196"/>
      <c r="D36" s="196"/>
      <c r="E36" s="196"/>
      <c r="F36" s="196"/>
      <c r="G36" s="195"/>
      <c r="H36" s="195"/>
      <c r="I36" s="195"/>
      <c r="K36" s="156"/>
    </row>
    <row r="37" spans="1:11" s="197" customFormat="1" ht="18" customHeight="1" x14ac:dyDescent="0.25">
      <c r="A37" s="156"/>
      <c r="B37" s="156"/>
      <c r="C37" s="156"/>
      <c r="D37" s="198"/>
      <c r="K37" s="156"/>
    </row>
    <row r="38" spans="1:11" s="197" customFormat="1" ht="18" customHeight="1" x14ac:dyDescent="0.25">
      <c r="A38" s="156"/>
      <c r="B38" s="156"/>
      <c r="C38" s="156"/>
      <c r="D38" s="198"/>
      <c r="K38" s="156"/>
    </row>
    <row r="39" spans="1:11" s="197" customFormat="1" ht="18" customHeight="1" x14ac:dyDescent="0.25">
      <c r="A39" s="156"/>
      <c r="B39" s="156"/>
      <c r="C39" s="156"/>
      <c r="D39" s="198"/>
      <c r="K39" s="156"/>
    </row>
    <row r="40" spans="1:11" s="197" customFormat="1" ht="18" customHeight="1" x14ac:dyDescent="0.25">
      <c r="A40" s="156"/>
      <c r="B40" s="156"/>
      <c r="C40" s="156"/>
      <c r="D40" s="198"/>
      <c r="K40" s="156"/>
    </row>
    <row r="41" spans="1:11" s="197" customFormat="1" ht="18" customHeight="1" x14ac:dyDescent="0.25">
      <c r="A41" s="156"/>
      <c r="B41" s="156"/>
      <c r="C41" s="199"/>
      <c r="D41" s="198"/>
      <c r="E41" s="200"/>
      <c r="F41" s="200"/>
      <c r="G41" s="200"/>
      <c r="H41" s="200"/>
      <c r="K41" s="156"/>
    </row>
  </sheetData>
  <mergeCells count="18">
    <mergeCell ref="A5:A6"/>
    <mergeCell ref="B5:C5"/>
    <mergeCell ref="D5:D6"/>
    <mergeCell ref="E5:E6"/>
    <mergeCell ref="F5:H5"/>
    <mergeCell ref="A2:J2"/>
    <mergeCell ref="A3:B3"/>
    <mergeCell ref="C3:H3"/>
    <mergeCell ref="A4:B4"/>
    <mergeCell ref="C4:H4"/>
    <mergeCell ref="D29:I29"/>
    <mergeCell ref="A33:I33"/>
    <mergeCell ref="D7:I7"/>
    <mergeCell ref="D13:I13"/>
    <mergeCell ref="D16:I16"/>
    <mergeCell ref="D19:I19"/>
    <mergeCell ref="D23:I23"/>
    <mergeCell ref="D26:I26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headerFooter>
    <oddFooter>&amp;R&amp;P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06"/>
  <sheetViews>
    <sheetView topLeftCell="A52" zoomScale="145" zoomScaleNormal="145" workbookViewId="0">
      <selection activeCell="A59" sqref="A59"/>
    </sheetView>
  </sheetViews>
  <sheetFormatPr defaultColWidth="9.140625" defaultRowHeight="12.75" x14ac:dyDescent="0.25"/>
  <cols>
    <col min="1" max="1" width="13.28515625" style="97" customWidth="1"/>
    <col min="2" max="2" width="64.42578125" style="84" customWidth="1"/>
    <col min="3" max="3" width="8" style="86" customWidth="1"/>
    <col min="4" max="4" width="16.28515625" style="86" bestFit="1" customWidth="1"/>
    <col min="5" max="5" width="5.28515625" style="86" customWidth="1"/>
    <col min="6" max="7" width="9.140625" style="84"/>
    <col min="8" max="8" width="9.140625" style="85"/>
    <col min="9" max="16384" width="9.140625" style="84"/>
  </cols>
  <sheetData>
    <row r="1" spans="1:5" x14ac:dyDescent="0.25">
      <c r="A1" s="286"/>
      <c r="B1" s="286"/>
      <c r="C1" s="286"/>
      <c r="D1" s="286"/>
      <c r="E1" s="83"/>
    </row>
    <row r="2" spans="1:5" x14ac:dyDescent="0.25">
      <c r="A2" s="285" t="s">
        <v>207</v>
      </c>
      <c r="B2" s="285"/>
      <c r="C2" s="287"/>
      <c r="D2" s="287"/>
    </row>
    <row r="3" spans="1:5" x14ac:dyDescent="0.25">
      <c r="A3" s="288" t="s">
        <v>532</v>
      </c>
      <c r="B3" s="289"/>
      <c r="C3" s="87"/>
      <c r="D3" s="87" t="s">
        <v>549</v>
      </c>
      <c r="E3" s="88"/>
    </row>
    <row r="4" spans="1:5" x14ac:dyDescent="0.25">
      <c r="A4" s="89" t="s">
        <v>153</v>
      </c>
      <c r="B4" s="90" t="s">
        <v>208</v>
      </c>
      <c r="C4" s="90" t="s">
        <v>152</v>
      </c>
      <c r="D4" s="90" t="s">
        <v>209</v>
      </c>
      <c r="E4" s="88"/>
    </row>
    <row r="5" spans="1:5" ht="22.5" x14ac:dyDescent="0.25">
      <c r="A5" s="91">
        <v>42878</v>
      </c>
      <c r="B5" s="92" t="s">
        <v>210</v>
      </c>
      <c r="C5" s="92" t="s">
        <v>10</v>
      </c>
      <c r="D5" s="93">
        <v>3816.81</v>
      </c>
      <c r="E5" s="88"/>
    </row>
    <row r="6" spans="1:5" x14ac:dyDescent="0.25">
      <c r="A6" s="91">
        <v>42888</v>
      </c>
      <c r="B6" s="92" t="s">
        <v>211</v>
      </c>
      <c r="C6" s="92" t="s">
        <v>10</v>
      </c>
      <c r="D6" s="93">
        <v>5439.82</v>
      </c>
      <c r="E6" s="88"/>
    </row>
    <row r="7" spans="1:5" x14ac:dyDescent="0.25">
      <c r="A7" s="94" t="s">
        <v>212</v>
      </c>
      <c r="C7" s="84"/>
      <c r="D7" s="84"/>
      <c r="E7" s="88"/>
    </row>
    <row r="8" spans="1:5" x14ac:dyDescent="0.25">
      <c r="A8" s="89" t="s">
        <v>153</v>
      </c>
      <c r="B8" s="90" t="s">
        <v>208</v>
      </c>
      <c r="C8" s="90" t="s">
        <v>152</v>
      </c>
      <c r="D8" s="90" t="s">
        <v>209</v>
      </c>
      <c r="E8" s="88"/>
    </row>
    <row r="9" spans="1:5" ht="22.5" x14ac:dyDescent="0.25">
      <c r="A9" s="91">
        <v>42651</v>
      </c>
      <c r="B9" s="92" t="s">
        <v>538</v>
      </c>
      <c r="C9" s="92" t="s">
        <v>213</v>
      </c>
      <c r="D9" s="95">
        <v>216</v>
      </c>
      <c r="E9" s="88"/>
    </row>
    <row r="10" spans="1:5" ht="22.5" x14ac:dyDescent="0.25">
      <c r="A10" s="91">
        <v>42617</v>
      </c>
      <c r="B10" s="92" t="s">
        <v>539</v>
      </c>
      <c r="C10" s="96" t="s">
        <v>1</v>
      </c>
      <c r="D10" s="93">
        <v>21600</v>
      </c>
      <c r="E10" s="88"/>
    </row>
    <row r="11" spans="1:5" ht="22.5" x14ac:dyDescent="0.25">
      <c r="A11" s="91">
        <v>40073</v>
      </c>
      <c r="B11" s="92" t="s">
        <v>214</v>
      </c>
      <c r="C11" s="96" t="s">
        <v>1</v>
      </c>
      <c r="D11" s="93">
        <v>1559.84</v>
      </c>
      <c r="E11" s="88"/>
    </row>
    <row r="12" spans="1:5" ht="22.5" x14ac:dyDescent="0.25">
      <c r="A12" s="91">
        <v>40072</v>
      </c>
      <c r="B12" s="92" t="s">
        <v>215</v>
      </c>
      <c r="C12" s="96" t="s">
        <v>1</v>
      </c>
      <c r="D12" s="95">
        <v>880.57</v>
      </c>
      <c r="E12" s="88"/>
    </row>
    <row r="13" spans="1:5" ht="22.5" x14ac:dyDescent="0.25">
      <c r="A13" s="91">
        <v>42548</v>
      </c>
      <c r="B13" s="92" t="s">
        <v>216</v>
      </c>
      <c r="C13" s="96" t="s">
        <v>1</v>
      </c>
      <c r="D13" s="95">
        <v>891.4</v>
      </c>
      <c r="E13" s="88"/>
    </row>
    <row r="14" spans="1:5" x14ac:dyDescent="0.25">
      <c r="A14" s="91">
        <v>42581</v>
      </c>
      <c r="B14" s="92" t="s">
        <v>217</v>
      </c>
      <c r="C14" s="96" t="s">
        <v>3</v>
      </c>
      <c r="D14" s="93">
        <v>3012.03</v>
      </c>
      <c r="E14" s="88"/>
    </row>
    <row r="15" spans="1:5" x14ac:dyDescent="0.25">
      <c r="A15" s="91">
        <v>42579</v>
      </c>
      <c r="B15" s="92" t="s">
        <v>218</v>
      </c>
      <c r="C15" s="96" t="s">
        <v>3</v>
      </c>
      <c r="D15" s="93">
        <v>1461.94</v>
      </c>
      <c r="E15" s="88"/>
    </row>
    <row r="16" spans="1:5" x14ac:dyDescent="0.25">
      <c r="A16" s="91">
        <v>42618</v>
      </c>
      <c r="B16" s="92" t="s">
        <v>219</v>
      </c>
      <c r="C16" s="96" t="s">
        <v>3</v>
      </c>
      <c r="D16" s="93">
        <v>1006.46</v>
      </c>
      <c r="E16" s="88"/>
    </row>
    <row r="17" spans="1:5" ht="22.5" x14ac:dyDescent="0.25">
      <c r="A17" s="91">
        <v>42549</v>
      </c>
      <c r="B17" s="92" t="s">
        <v>220</v>
      </c>
      <c r="C17" s="96" t="s">
        <v>3</v>
      </c>
      <c r="D17" s="95">
        <v>619.13</v>
      </c>
      <c r="E17" s="88"/>
    </row>
    <row r="18" spans="1:5" x14ac:dyDescent="0.25">
      <c r="A18" s="91">
        <v>42941</v>
      </c>
      <c r="B18" s="92" t="s">
        <v>221</v>
      </c>
      <c r="C18" s="96" t="s">
        <v>1</v>
      </c>
      <c r="D18" s="93">
        <v>11802.1</v>
      </c>
      <c r="E18" s="88"/>
    </row>
    <row r="19" spans="1:5" x14ac:dyDescent="0.25">
      <c r="A19" s="91">
        <v>43013</v>
      </c>
      <c r="B19" s="92" t="s">
        <v>540</v>
      </c>
      <c r="C19" s="96" t="s">
        <v>0</v>
      </c>
      <c r="D19" s="95">
        <v>0.14000000000000001</v>
      </c>
      <c r="E19" s="88"/>
    </row>
    <row r="20" spans="1:5" x14ac:dyDescent="0.25">
      <c r="A20" s="91">
        <v>42939</v>
      </c>
      <c r="B20" s="92" t="s">
        <v>222</v>
      </c>
      <c r="C20" s="96" t="s">
        <v>3</v>
      </c>
      <c r="D20" s="95">
        <v>894.67</v>
      </c>
      <c r="E20" s="88"/>
    </row>
    <row r="21" spans="1:5" x14ac:dyDescent="0.25">
      <c r="A21" s="91">
        <v>42641</v>
      </c>
      <c r="B21" s="92" t="s">
        <v>700</v>
      </c>
      <c r="C21" s="96" t="s">
        <v>223</v>
      </c>
      <c r="D21" s="95">
        <v>661.17</v>
      </c>
      <c r="E21" s="88"/>
    </row>
    <row r="22" spans="1:5" x14ac:dyDescent="0.25">
      <c r="A22" s="91">
        <v>42640</v>
      </c>
      <c r="B22" s="92" t="s">
        <v>224</v>
      </c>
      <c r="C22" s="96" t="s">
        <v>223</v>
      </c>
      <c r="D22" s="95">
        <v>476.61</v>
      </c>
      <c r="E22" s="88"/>
    </row>
    <row r="23" spans="1:5" x14ac:dyDescent="0.25">
      <c r="A23" s="91">
        <v>42639</v>
      </c>
      <c r="B23" s="92" t="s">
        <v>225</v>
      </c>
      <c r="C23" s="96" t="s">
        <v>223</v>
      </c>
      <c r="D23" s="95">
        <v>330.58</v>
      </c>
      <c r="E23" s="88"/>
    </row>
    <row r="24" spans="1:5" ht="22.5" x14ac:dyDescent="0.25">
      <c r="A24" s="91">
        <v>42644</v>
      </c>
      <c r="B24" s="92" t="s">
        <v>699</v>
      </c>
      <c r="C24" s="96" t="s">
        <v>223</v>
      </c>
      <c r="D24" s="93">
        <v>2478.4699999999998</v>
      </c>
      <c r="E24" s="88"/>
    </row>
    <row r="25" spans="1:5" x14ac:dyDescent="0.25">
      <c r="A25" s="91">
        <v>42672</v>
      </c>
      <c r="B25" s="92" t="s">
        <v>226</v>
      </c>
      <c r="C25" s="96" t="s">
        <v>3</v>
      </c>
      <c r="D25" s="95">
        <v>745.55</v>
      </c>
      <c r="E25" s="88"/>
    </row>
    <row r="26" spans="1:5" ht="22.5" x14ac:dyDescent="0.25">
      <c r="A26" s="91">
        <v>42652</v>
      </c>
      <c r="B26" s="92" t="s">
        <v>227</v>
      </c>
      <c r="C26" s="92" t="s">
        <v>213</v>
      </c>
      <c r="D26" s="93">
        <v>5602.5</v>
      </c>
      <c r="E26" s="88"/>
    </row>
    <row r="27" spans="1:5" x14ac:dyDescent="0.25">
      <c r="A27" s="91">
        <v>42589</v>
      </c>
      <c r="B27" s="92" t="s">
        <v>228</v>
      </c>
      <c r="C27" s="96" t="s">
        <v>3</v>
      </c>
      <c r="D27" s="95">
        <v>631.04</v>
      </c>
      <c r="E27" s="88"/>
    </row>
    <row r="28" spans="1:5" x14ac:dyDescent="0.25">
      <c r="A28" s="91">
        <v>42584</v>
      </c>
      <c r="B28" s="92" t="s">
        <v>229</v>
      </c>
      <c r="C28" s="96" t="s">
        <v>3</v>
      </c>
      <c r="D28" s="95">
        <v>282.13</v>
      </c>
      <c r="E28" s="88"/>
    </row>
    <row r="29" spans="1:5" x14ac:dyDescent="0.25">
      <c r="A29" s="91">
        <v>42588</v>
      </c>
      <c r="B29" s="92" t="s">
        <v>230</v>
      </c>
      <c r="C29" s="96" t="s">
        <v>3</v>
      </c>
      <c r="D29" s="95">
        <v>368.95</v>
      </c>
      <c r="E29" s="88"/>
    </row>
    <row r="30" spans="1:5" x14ac:dyDescent="0.25">
      <c r="A30" s="94" t="s">
        <v>231</v>
      </c>
      <c r="C30" s="84"/>
      <c r="D30" s="84"/>
      <c r="E30" s="88"/>
    </row>
    <row r="31" spans="1:5" x14ac:dyDescent="0.25">
      <c r="A31" s="89" t="s">
        <v>153</v>
      </c>
      <c r="B31" s="90" t="s">
        <v>208</v>
      </c>
      <c r="C31" s="90" t="s">
        <v>152</v>
      </c>
      <c r="D31" s="90" t="s">
        <v>209</v>
      </c>
      <c r="E31" s="88"/>
    </row>
    <row r="32" spans="1:5" x14ac:dyDescent="0.25">
      <c r="A32" s="91">
        <v>43186</v>
      </c>
      <c r="B32" s="92" t="s">
        <v>232</v>
      </c>
      <c r="C32" s="96" t="s">
        <v>1</v>
      </c>
      <c r="D32" s="93">
        <v>1841.96</v>
      </c>
      <c r="E32" s="88"/>
    </row>
    <row r="33" spans="1:5" x14ac:dyDescent="0.25">
      <c r="A33" s="91">
        <v>43185</v>
      </c>
      <c r="B33" s="92" t="s">
        <v>233</v>
      </c>
      <c r="C33" s="96" t="s">
        <v>1</v>
      </c>
      <c r="D33" s="93">
        <v>1149.55</v>
      </c>
      <c r="E33" s="88"/>
    </row>
    <row r="34" spans="1:5" x14ac:dyDescent="0.25">
      <c r="A34" s="91">
        <v>42643</v>
      </c>
      <c r="B34" s="92" t="s">
        <v>234</v>
      </c>
      <c r="C34" s="96" t="s">
        <v>1</v>
      </c>
      <c r="D34" s="95">
        <v>943.46</v>
      </c>
      <c r="E34" s="88"/>
    </row>
    <row r="35" spans="1:5" x14ac:dyDescent="0.25">
      <c r="A35" s="91">
        <v>43187</v>
      </c>
      <c r="B35" s="92" t="s">
        <v>235</v>
      </c>
      <c r="C35" s="96" t="s">
        <v>1</v>
      </c>
      <c r="D35" s="93">
        <v>3870.2</v>
      </c>
      <c r="E35" s="88"/>
    </row>
    <row r="36" spans="1:5" x14ac:dyDescent="0.25">
      <c r="A36" s="91">
        <v>42629</v>
      </c>
      <c r="B36" s="92" t="s">
        <v>236</v>
      </c>
      <c r="C36" s="96" t="s">
        <v>3</v>
      </c>
      <c r="D36" s="93">
        <v>1547.96</v>
      </c>
      <c r="E36" s="88"/>
    </row>
    <row r="37" spans="1:5" x14ac:dyDescent="0.25">
      <c r="A37" s="91">
        <v>43179</v>
      </c>
      <c r="B37" s="92" t="s">
        <v>237</v>
      </c>
      <c r="C37" s="96" t="s">
        <v>1</v>
      </c>
      <c r="D37" s="93">
        <v>2651.15</v>
      </c>
      <c r="E37" s="88"/>
    </row>
    <row r="38" spans="1:5" ht="22.5" x14ac:dyDescent="0.25">
      <c r="A38" s="91">
        <v>43180</v>
      </c>
      <c r="B38" s="92" t="s">
        <v>238</v>
      </c>
      <c r="C38" s="96" t="s">
        <v>1</v>
      </c>
      <c r="D38" s="93">
        <v>3111.6</v>
      </c>
      <c r="E38" s="88"/>
    </row>
    <row r="39" spans="1:5" ht="22.5" x14ac:dyDescent="0.25">
      <c r="A39" s="91">
        <v>43181</v>
      </c>
      <c r="B39" s="92" t="s">
        <v>239</v>
      </c>
      <c r="C39" s="96" t="s">
        <v>1</v>
      </c>
      <c r="D39" s="93">
        <v>3876.28</v>
      </c>
      <c r="E39" s="88"/>
    </row>
    <row r="40" spans="1:5" x14ac:dyDescent="0.25">
      <c r="A40" s="91">
        <v>43182</v>
      </c>
      <c r="B40" s="92" t="s">
        <v>240</v>
      </c>
      <c r="C40" s="96" t="s">
        <v>1</v>
      </c>
      <c r="D40" s="93">
        <v>3337.06</v>
      </c>
      <c r="E40" s="88"/>
    </row>
    <row r="41" spans="1:5" x14ac:dyDescent="0.25">
      <c r="A41" s="91">
        <v>43183</v>
      </c>
      <c r="B41" s="92" t="s">
        <v>241</v>
      </c>
      <c r="C41" s="96" t="s">
        <v>1</v>
      </c>
      <c r="D41" s="93">
        <v>3797.5</v>
      </c>
      <c r="E41" s="88"/>
    </row>
    <row r="42" spans="1:5" x14ac:dyDescent="0.25">
      <c r="A42" s="91">
        <v>43184</v>
      </c>
      <c r="B42" s="92" t="s">
        <v>541</v>
      </c>
      <c r="C42" s="96" t="s">
        <v>1</v>
      </c>
      <c r="D42" s="93">
        <v>4543.6499999999996</v>
      </c>
      <c r="E42" s="88"/>
    </row>
    <row r="43" spans="1:5" ht="22.5" x14ac:dyDescent="0.25">
      <c r="A43" s="91">
        <v>42624</v>
      </c>
      <c r="B43" s="92" t="s">
        <v>242</v>
      </c>
      <c r="C43" s="96" t="s">
        <v>3</v>
      </c>
      <c r="D43" s="93">
        <v>5565.61</v>
      </c>
      <c r="E43" s="88"/>
    </row>
    <row r="44" spans="1:5" x14ac:dyDescent="0.25">
      <c r="A44" s="91">
        <v>43223</v>
      </c>
      <c r="B44" s="92" t="s">
        <v>243</v>
      </c>
      <c r="C44" s="96" t="s">
        <v>1</v>
      </c>
      <c r="D44" s="95">
        <v>502.02</v>
      </c>
      <c r="E44" s="88"/>
    </row>
    <row r="45" spans="1:5" x14ac:dyDescent="0.25">
      <c r="A45" s="91">
        <v>43224</v>
      </c>
      <c r="B45" s="92" t="s">
        <v>244</v>
      </c>
      <c r="C45" s="96" t="s">
        <v>1</v>
      </c>
      <c r="D45" s="95">
        <v>617.5</v>
      </c>
      <c r="E45" s="88"/>
    </row>
    <row r="46" spans="1:5" ht="22.5" x14ac:dyDescent="0.25">
      <c r="A46" s="91">
        <v>43146</v>
      </c>
      <c r="B46" s="92" t="s">
        <v>245</v>
      </c>
      <c r="C46" s="96" t="s">
        <v>1</v>
      </c>
      <c r="D46" s="93">
        <v>2570.02</v>
      </c>
      <c r="E46" s="88"/>
    </row>
    <row r="47" spans="1:5" x14ac:dyDescent="0.25">
      <c r="A47" s="91">
        <v>43113</v>
      </c>
      <c r="B47" s="92" t="s">
        <v>246</v>
      </c>
      <c r="C47" s="96" t="s">
        <v>3</v>
      </c>
      <c r="D47" s="93">
        <v>4403.29</v>
      </c>
      <c r="E47" s="88"/>
    </row>
    <row r="48" spans="1:5" x14ac:dyDescent="0.25">
      <c r="A48" s="91">
        <v>43115</v>
      </c>
      <c r="B48" s="92" t="s">
        <v>247</v>
      </c>
      <c r="C48" s="96" t="s">
        <v>3</v>
      </c>
      <c r="D48" s="93">
        <v>7236.64</v>
      </c>
      <c r="E48" s="88"/>
    </row>
    <row r="49" spans="1:5" x14ac:dyDescent="0.25">
      <c r="A49" s="91">
        <v>43112</v>
      </c>
      <c r="B49" s="92" t="s">
        <v>248</v>
      </c>
      <c r="C49" s="96" t="s">
        <v>3</v>
      </c>
      <c r="D49" s="93">
        <v>3153.3</v>
      </c>
      <c r="E49" s="88"/>
    </row>
    <row r="50" spans="1:5" x14ac:dyDescent="0.25">
      <c r="A50" s="91">
        <v>43114</v>
      </c>
      <c r="B50" s="92" t="s">
        <v>249</v>
      </c>
      <c r="C50" s="96" t="s">
        <v>3</v>
      </c>
      <c r="D50" s="93">
        <v>5097.74</v>
      </c>
      <c r="E50" s="88"/>
    </row>
    <row r="51" spans="1:5" x14ac:dyDescent="0.25">
      <c r="A51" s="91">
        <v>43145</v>
      </c>
      <c r="B51" s="92" t="s">
        <v>250</v>
      </c>
      <c r="C51" s="96" t="s">
        <v>3</v>
      </c>
      <c r="D51" s="93">
        <v>5236.63</v>
      </c>
      <c r="E51" s="88"/>
    </row>
    <row r="52" spans="1:5" x14ac:dyDescent="0.25">
      <c r="A52" s="91">
        <v>43124</v>
      </c>
      <c r="B52" s="92" t="s">
        <v>251</v>
      </c>
      <c r="C52" s="96" t="s">
        <v>3</v>
      </c>
      <c r="D52" s="93">
        <v>3736.63</v>
      </c>
      <c r="E52" s="88"/>
    </row>
    <row r="53" spans="1:5" ht="22.5" x14ac:dyDescent="0.25">
      <c r="A53" s="91">
        <v>43174</v>
      </c>
      <c r="B53" s="92" t="s">
        <v>252</v>
      </c>
      <c r="C53" s="96" t="s">
        <v>1</v>
      </c>
      <c r="D53" s="93">
        <v>5151.92</v>
      </c>
      <c r="E53" s="88"/>
    </row>
    <row r="54" spans="1:5" ht="22.5" x14ac:dyDescent="0.25">
      <c r="A54" s="91">
        <v>42600</v>
      </c>
      <c r="B54" s="92" t="s">
        <v>253</v>
      </c>
      <c r="C54" s="96" t="s">
        <v>1</v>
      </c>
      <c r="D54" s="93">
        <v>3922.02</v>
      </c>
      <c r="E54" s="88"/>
    </row>
    <row r="55" spans="1:5" ht="22.5" x14ac:dyDescent="0.25">
      <c r="A55" s="91">
        <v>43175</v>
      </c>
      <c r="B55" s="92" t="s">
        <v>254</v>
      </c>
      <c r="C55" s="96" t="s">
        <v>1</v>
      </c>
      <c r="D55" s="93">
        <v>9761.1200000000008</v>
      </c>
      <c r="E55" s="88"/>
    </row>
    <row r="56" spans="1:5" ht="22.5" x14ac:dyDescent="0.25">
      <c r="A56" s="91">
        <v>43176</v>
      </c>
      <c r="B56" s="92" t="s">
        <v>255</v>
      </c>
      <c r="C56" s="96" t="s">
        <v>1</v>
      </c>
      <c r="D56" s="93">
        <v>12059.17</v>
      </c>
      <c r="E56" s="88"/>
    </row>
    <row r="57" spans="1:5" ht="22.5" x14ac:dyDescent="0.25">
      <c r="A57" s="91">
        <v>43276</v>
      </c>
      <c r="B57" s="92" t="s">
        <v>256</v>
      </c>
      <c r="C57" s="96" t="s">
        <v>0</v>
      </c>
      <c r="D57" s="95">
        <v>11.59</v>
      </c>
      <c r="E57" s="88"/>
    </row>
    <row r="58" spans="1:5" ht="22.5" x14ac:dyDescent="0.25">
      <c r="A58" s="91">
        <v>43273</v>
      </c>
      <c r="B58" s="92" t="s">
        <v>257</v>
      </c>
      <c r="C58" s="96" t="s">
        <v>0</v>
      </c>
      <c r="D58" s="95">
        <v>19.39</v>
      </c>
      <c r="E58" s="88"/>
    </row>
    <row r="59" spans="1:5" x14ac:dyDescent="0.25">
      <c r="A59" s="91">
        <v>43118</v>
      </c>
      <c r="B59" s="92" t="s">
        <v>258</v>
      </c>
      <c r="C59" s="96" t="s">
        <v>3</v>
      </c>
      <c r="D59" s="95">
        <v>827.98</v>
      </c>
      <c r="E59" s="88"/>
    </row>
    <row r="60" spans="1:5" x14ac:dyDescent="0.25">
      <c r="A60" s="91">
        <v>42637</v>
      </c>
      <c r="B60" s="92" t="s">
        <v>259</v>
      </c>
      <c r="C60" s="96" t="s">
        <v>1</v>
      </c>
      <c r="D60" s="93">
        <v>10435.98</v>
      </c>
      <c r="E60" s="88"/>
    </row>
    <row r="61" spans="1:5" x14ac:dyDescent="0.25">
      <c r="A61" s="91">
        <v>42636</v>
      </c>
      <c r="B61" s="92" t="s">
        <v>260</v>
      </c>
      <c r="C61" s="96" t="s">
        <v>1</v>
      </c>
      <c r="D61" s="93">
        <v>6337.41</v>
      </c>
      <c r="E61" s="88"/>
    </row>
    <row r="62" spans="1:5" x14ac:dyDescent="0.25">
      <c r="A62" s="91">
        <v>43196</v>
      </c>
      <c r="B62" s="92" t="s">
        <v>261</v>
      </c>
      <c r="C62" s="96" t="s">
        <v>3</v>
      </c>
      <c r="D62" s="93">
        <v>1069.98</v>
      </c>
      <c r="E62" s="88"/>
    </row>
    <row r="63" spans="1:5" ht="22.5" x14ac:dyDescent="0.25">
      <c r="A63" s="91">
        <v>43275</v>
      </c>
      <c r="B63" s="92" t="s">
        <v>262</v>
      </c>
      <c r="C63" s="96" t="s">
        <v>0</v>
      </c>
      <c r="D63" s="95">
        <v>32.15</v>
      </c>
      <c r="E63" s="88"/>
    </row>
    <row r="64" spans="1:5" ht="22.5" x14ac:dyDescent="0.25">
      <c r="A64" s="91">
        <v>43274</v>
      </c>
      <c r="B64" s="92" t="s">
        <v>542</v>
      </c>
      <c r="C64" s="96" t="s">
        <v>0</v>
      </c>
      <c r="D64" s="95">
        <v>85.75</v>
      </c>
      <c r="E64" s="88"/>
    </row>
    <row r="65" spans="1:5" x14ac:dyDescent="0.25">
      <c r="A65" s="91">
        <v>43150</v>
      </c>
      <c r="B65" s="92" t="s">
        <v>263</v>
      </c>
      <c r="C65" s="96" t="s">
        <v>3</v>
      </c>
      <c r="D65" s="93">
        <v>2336.62</v>
      </c>
      <c r="E65" s="88"/>
    </row>
    <row r="66" spans="1:5" x14ac:dyDescent="0.25">
      <c r="A66" s="91">
        <v>43149</v>
      </c>
      <c r="B66" s="92" t="s">
        <v>264</v>
      </c>
      <c r="C66" s="96" t="s">
        <v>3</v>
      </c>
      <c r="D66" s="93">
        <v>1666.06</v>
      </c>
      <c r="E66" s="88"/>
    </row>
    <row r="67" spans="1:5" x14ac:dyDescent="0.25">
      <c r="A67" s="91">
        <v>43152</v>
      </c>
      <c r="B67" s="92" t="s">
        <v>265</v>
      </c>
      <c r="C67" s="96" t="s">
        <v>3</v>
      </c>
      <c r="D67" s="93">
        <v>2761.81</v>
      </c>
      <c r="E67" s="88"/>
    </row>
    <row r="68" spans="1:5" x14ac:dyDescent="0.25">
      <c r="A68" s="91">
        <v>43151</v>
      </c>
      <c r="B68" s="92" t="s">
        <v>266</v>
      </c>
      <c r="C68" s="96" t="s">
        <v>3</v>
      </c>
      <c r="D68" s="93">
        <v>1963.69</v>
      </c>
      <c r="E68" s="88"/>
    </row>
    <row r="69" spans="1:5" ht="22.5" x14ac:dyDescent="0.25">
      <c r="A69" s="91">
        <v>43169</v>
      </c>
      <c r="B69" s="92" t="s">
        <v>267</v>
      </c>
      <c r="C69" s="96" t="s">
        <v>0</v>
      </c>
      <c r="D69" s="95">
        <v>59.5</v>
      </c>
      <c r="E69" s="88"/>
    </row>
    <row r="70" spans="1:5" ht="22.5" x14ac:dyDescent="0.25">
      <c r="A70" s="91">
        <v>43170</v>
      </c>
      <c r="B70" s="92" t="s">
        <v>268</v>
      </c>
      <c r="C70" s="96" t="s">
        <v>0</v>
      </c>
      <c r="D70" s="95">
        <v>88.35</v>
      </c>
      <c r="E70" s="88"/>
    </row>
    <row r="71" spans="1:5" x14ac:dyDescent="0.25">
      <c r="A71" s="91">
        <v>43154</v>
      </c>
      <c r="B71" s="92" t="s">
        <v>269</v>
      </c>
      <c r="C71" s="96" t="s">
        <v>3</v>
      </c>
      <c r="D71" s="93">
        <v>1835.68</v>
      </c>
      <c r="E71" s="88"/>
    </row>
    <row r="72" spans="1:5" x14ac:dyDescent="0.25">
      <c r="A72" s="91">
        <v>43158</v>
      </c>
      <c r="B72" s="92" t="s">
        <v>270</v>
      </c>
      <c r="C72" s="96" t="s">
        <v>3</v>
      </c>
      <c r="D72" s="93">
        <v>2861.32</v>
      </c>
      <c r="E72" s="88"/>
    </row>
    <row r="73" spans="1:5" x14ac:dyDescent="0.25">
      <c r="A73" s="91">
        <v>43153</v>
      </c>
      <c r="B73" s="92" t="s">
        <v>271</v>
      </c>
      <c r="C73" s="96" t="s">
        <v>3</v>
      </c>
      <c r="D73" s="93">
        <v>1335.69</v>
      </c>
      <c r="E73" s="88"/>
    </row>
    <row r="74" spans="1:5" x14ac:dyDescent="0.25">
      <c r="A74" s="91">
        <v>43157</v>
      </c>
      <c r="B74" s="92" t="s">
        <v>272</v>
      </c>
      <c r="C74" s="96" t="s">
        <v>3</v>
      </c>
      <c r="D74" s="93">
        <v>2113.46</v>
      </c>
      <c r="E74" s="88"/>
    </row>
    <row r="75" spans="1:5" x14ac:dyDescent="0.25">
      <c r="A75" s="91">
        <v>43156</v>
      </c>
      <c r="B75" s="92" t="s">
        <v>273</v>
      </c>
      <c r="C75" s="96" t="s">
        <v>3</v>
      </c>
      <c r="D75" s="93">
        <v>1750</v>
      </c>
      <c r="E75" s="88"/>
    </row>
    <row r="76" spans="1:5" x14ac:dyDescent="0.25">
      <c r="A76" s="91">
        <v>43160</v>
      </c>
      <c r="B76" s="92" t="s">
        <v>274</v>
      </c>
      <c r="C76" s="96" t="s">
        <v>3</v>
      </c>
      <c r="D76" s="93">
        <v>3085.69</v>
      </c>
      <c r="E76" s="88"/>
    </row>
    <row r="77" spans="1:5" x14ac:dyDescent="0.25">
      <c r="A77" s="91">
        <v>43155</v>
      </c>
      <c r="B77" s="92" t="s">
        <v>275</v>
      </c>
      <c r="C77" s="96" t="s">
        <v>3</v>
      </c>
      <c r="D77" s="93">
        <v>1419.01</v>
      </c>
      <c r="E77" s="88"/>
    </row>
    <row r="78" spans="1:5" x14ac:dyDescent="0.25">
      <c r="A78" s="91">
        <v>43159</v>
      </c>
      <c r="B78" s="92" t="s">
        <v>276</v>
      </c>
      <c r="C78" s="96" t="s">
        <v>3</v>
      </c>
      <c r="D78" s="93">
        <v>2227.83</v>
      </c>
      <c r="E78" s="88"/>
    </row>
    <row r="79" spans="1:5" x14ac:dyDescent="0.25">
      <c r="A79" s="91">
        <v>42983</v>
      </c>
      <c r="B79" s="92" t="s">
        <v>277</v>
      </c>
      <c r="C79" s="96" t="s">
        <v>3</v>
      </c>
      <c r="D79" s="93">
        <v>2820.66</v>
      </c>
      <c r="E79" s="88"/>
    </row>
    <row r="80" spans="1:5" x14ac:dyDescent="0.25">
      <c r="A80" s="91">
        <v>43108</v>
      </c>
      <c r="B80" s="92" t="s">
        <v>278</v>
      </c>
      <c r="C80" s="96" t="s">
        <v>3</v>
      </c>
      <c r="D80" s="93">
        <v>3088.84</v>
      </c>
      <c r="E80" s="88"/>
    </row>
    <row r="81" spans="1:5" x14ac:dyDescent="0.25">
      <c r="A81" s="91">
        <v>43110</v>
      </c>
      <c r="B81" s="92" t="s">
        <v>279</v>
      </c>
      <c r="C81" s="96" t="s">
        <v>3</v>
      </c>
      <c r="D81" s="93">
        <v>4840.7299999999996</v>
      </c>
      <c r="E81" s="88"/>
    </row>
    <row r="82" spans="1:5" x14ac:dyDescent="0.25">
      <c r="A82" s="91">
        <v>43107</v>
      </c>
      <c r="B82" s="92" t="s">
        <v>280</v>
      </c>
      <c r="C82" s="96" t="s">
        <v>3</v>
      </c>
      <c r="D82" s="93">
        <v>2230.06</v>
      </c>
      <c r="E82" s="88"/>
    </row>
    <row r="83" spans="1:5" x14ac:dyDescent="0.25">
      <c r="A83" s="91">
        <v>43109</v>
      </c>
      <c r="B83" s="92" t="s">
        <v>281</v>
      </c>
      <c r="C83" s="96" t="s">
        <v>3</v>
      </c>
      <c r="D83" s="93">
        <v>3672.81</v>
      </c>
      <c r="E83" s="88"/>
    </row>
    <row r="84" spans="1:5" x14ac:dyDescent="0.25">
      <c r="A84" s="91">
        <v>42626</v>
      </c>
      <c r="B84" s="92" t="s">
        <v>282</v>
      </c>
      <c r="C84" s="96" t="s">
        <v>1</v>
      </c>
      <c r="D84" s="93">
        <v>1352.43</v>
      </c>
      <c r="E84" s="88"/>
    </row>
    <row r="85" spans="1:5" x14ac:dyDescent="0.25">
      <c r="A85" s="91">
        <v>42631</v>
      </c>
      <c r="B85" s="92" t="s">
        <v>283</v>
      </c>
      <c r="C85" s="96" t="s">
        <v>3</v>
      </c>
      <c r="D85" s="93">
        <v>1963.95</v>
      </c>
      <c r="E85" s="88"/>
    </row>
    <row r="86" spans="1:5" x14ac:dyDescent="0.25">
      <c r="A86" s="91">
        <v>42633</v>
      </c>
      <c r="B86" s="92" t="s">
        <v>284</v>
      </c>
      <c r="C86" s="96" t="s">
        <v>3</v>
      </c>
      <c r="D86" s="93">
        <v>3070.27</v>
      </c>
      <c r="E86" s="88"/>
    </row>
    <row r="87" spans="1:5" x14ac:dyDescent="0.25">
      <c r="A87" s="91">
        <v>42630</v>
      </c>
      <c r="B87" s="92" t="s">
        <v>285</v>
      </c>
      <c r="C87" s="96" t="s">
        <v>3</v>
      </c>
      <c r="D87" s="93">
        <v>1477.18</v>
      </c>
      <c r="E87" s="88"/>
    </row>
    <row r="88" spans="1:5" x14ac:dyDescent="0.25">
      <c r="A88" s="91">
        <v>42632</v>
      </c>
      <c r="B88" s="92" t="s">
        <v>286</v>
      </c>
      <c r="C88" s="96" t="s">
        <v>3</v>
      </c>
      <c r="D88" s="93">
        <v>2311.65</v>
      </c>
      <c r="E88" s="88"/>
    </row>
    <row r="89" spans="1:5" x14ac:dyDescent="0.25">
      <c r="A89" s="94" t="s">
        <v>287</v>
      </c>
      <c r="C89" s="84"/>
      <c r="D89" s="84"/>
      <c r="E89" s="88"/>
    </row>
    <row r="90" spans="1:5" x14ac:dyDescent="0.25">
      <c r="A90" s="89" t="s">
        <v>153</v>
      </c>
      <c r="B90" s="90" t="s">
        <v>208</v>
      </c>
      <c r="C90" s="90" t="s">
        <v>152</v>
      </c>
      <c r="D90" s="90" t="s">
        <v>209</v>
      </c>
      <c r="E90" s="88"/>
    </row>
    <row r="91" spans="1:5" x14ac:dyDescent="0.25">
      <c r="A91" s="91">
        <v>42873</v>
      </c>
      <c r="B91" s="92" t="s">
        <v>288</v>
      </c>
      <c r="C91" s="96" t="s">
        <v>1</v>
      </c>
      <c r="D91" s="95">
        <v>120.36</v>
      </c>
      <c r="E91" s="88"/>
    </row>
    <row r="92" spans="1:5" ht="22.5" x14ac:dyDescent="0.25">
      <c r="A92" s="91">
        <v>42665</v>
      </c>
      <c r="B92" s="92" t="s">
        <v>289</v>
      </c>
      <c r="C92" s="96" t="s">
        <v>3</v>
      </c>
      <c r="D92" s="95">
        <v>333.36</v>
      </c>
      <c r="E92" s="88"/>
    </row>
    <row r="93" spans="1:5" x14ac:dyDescent="0.25">
      <c r="A93" s="91">
        <v>42661</v>
      </c>
      <c r="B93" s="92" t="s">
        <v>11</v>
      </c>
      <c r="C93" s="96" t="s">
        <v>1</v>
      </c>
      <c r="D93" s="93">
        <v>1012.5</v>
      </c>
      <c r="E93" s="88"/>
    </row>
    <row r="94" spans="1:5" ht="22.5" x14ac:dyDescent="0.25">
      <c r="A94" s="91">
        <v>42666</v>
      </c>
      <c r="B94" s="92" t="s">
        <v>290</v>
      </c>
      <c r="C94" s="96" t="s">
        <v>1</v>
      </c>
      <c r="D94" s="95">
        <v>935.09</v>
      </c>
      <c r="E94" s="88"/>
    </row>
    <row r="95" spans="1:5" ht="22.5" x14ac:dyDescent="0.25">
      <c r="A95" s="91">
        <v>42667</v>
      </c>
      <c r="B95" s="92" t="s">
        <v>291</v>
      </c>
      <c r="C95" s="96" t="s">
        <v>1</v>
      </c>
      <c r="D95" s="95">
        <v>922.23</v>
      </c>
      <c r="E95" s="88"/>
    </row>
    <row r="96" spans="1:5" ht="22.5" x14ac:dyDescent="0.25">
      <c r="A96" s="91">
        <v>43200</v>
      </c>
      <c r="B96" s="92" t="s">
        <v>292</v>
      </c>
      <c r="C96" s="92" t="s">
        <v>4</v>
      </c>
      <c r="D96" s="93">
        <v>1476.4</v>
      </c>
      <c r="E96" s="88"/>
    </row>
    <row r="97" spans="1:5" x14ac:dyDescent="0.25">
      <c r="A97" s="91">
        <v>43195</v>
      </c>
      <c r="B97" s="92" t="s">
        <v>293</v>
      </c>
      <c r="C97" s="92" t="s">
        <v>4</v>
      </c>
      <c r="D97" s="93">
        <v>2081.63</v>
      </c>
      <c r="E97" s="88"/>
    </row>
    <row r="98" spans="1:5" x14ac:dyDescent="0.25">
      <c r="A98" s="91">
        <v>43194</v>
      </c>
      <c r="B98" s="92" t="s">
        <v>294</v>
      </c>
      <c r="C98" s="92" t="s">
        <v>4</v>
      </c>
      <c r="D98" s="93">
        <v>2622.33</v>
      </c>
      <c r="E98" s="88"/>
    </row>
    <row r="99" spans="1:5" x14ac:dyDescent="0.25">
      <c r="A99" s="91">
        <v>43193</v>
      </c>
      <c r="B99" s="92" t="s">
        <v>295</v>
      </c>
      <c r="C99" s="92" t="s">
        <v>4</v>
      </c>
      <c r="D99" s="93">
        <v>3471.59</v>
      </c>
      <c r="E99" s="88"/>
    </row>
    <row r="100" spans="1:5" x14ac:dyDescent="0.25">
      <c r="A100" s="91">
        <v>43192</v>
      </c>
      <c r="B100" s="92" t="s">
        <v>296</v>
      </c>
      <c r="C100" s="92" t="s">
        <v>4</v>
      </c>
      <c r="D100" s="93">
        <v>4389.3900000000003</v>
      </c>
      <c r="E100" s="88"/>
    </row>
    <row r="101" spans="1:5" x14ac:dyDescent="0.25">
      <c r="A101" s="91">
        <v>43198</v>
      </c>
      <c r="B101" s="92" t="s">
        <v>297</v>
      </c>
      <c r="C101" s="92" t="s">
        <v>4</v>
      </c>
      <c r="D101" s="93">
        <v>1898.3</v>
      </c>
      <c r="E101" s="88"/>
    </row>
    <row r="102" spans="1:5" ht="22.5" x14ac:dyDescent="0.25">
      <c r="A102" s="91">
        <v>42649</v>
      </c>
      <c r="B102" s="92" t="s">
        <v>12</v>
      </c>
      <c r="C102" s="96" t="s">
        <v>3</v>
      </c>
      <c r="D102" s="95">
        <v>5.71</v>
      </c>
      <c r="E102" s="88"/>
    </row>
    <row r="103" spans="1:5" ht="22.5" x14ac:dyDescent="0.25">
      <c r="A103" s="91">
        <v>43199</v>
      </c>
      <c r="B103" s="92" t="s">
        <v>13</v>
      </c>
      <c r="C103" s="96" t="s">
        <v>1</v>
      </c>
      <c r="D103" s="95">
        <v>121.5</v>
      </c>
      <c r="E103" s="88"/>
    </row>
    <row r="104" spans="1:5" x14ac:dyDescent="0.25">
      <c r="A104" s="91">
        <v>42625</v>
      </c>
      <c r="B104" s="92" t="s">
        <v>298</v>
      </c>
      <c r="C104" s="96" t="s">
        <v>1</v>
      </c>
      <c r="D104" s="95">
        <v>938.25</v>
      </c>
      <c r="E104" s="88"/>
    </row>
    <row r="105" spans="1:5" ht="22.5" x14ac:dyDescent="0.25">
      <c r="A105" s="91">
        <v>42621</v>
      </c>
      <c r="B105" s="92" t="s">
        <v>299</v>
      </c>
      <c r="C105" s="96" t="s">
        <v>1</v>
      </c>
      <c r="D105" s="93">
        <v>2087.31</v>
      </c>
      <c r="E105" s="88"/>
    </row>
    <row r="106" spans="1:5" ht="22.5" x14ac:dyDescent="0.25">
      <c r="A106" s="91">
        <v>42620</v>
      </c>
      <c r="B106" s="92" t="s">
        <v>300</v>
      </c>
      <c r="C106" s="96" t="s">
        <v>1</v>
      </c>
      <c r="D106" s="93">
        <v>1043.6500000000001</v>
      </c>
      <c r="E106" s="88"/>
    </row>
    <row r="107" spans="1:5" x14ac:dyDescent="0.25">
      <c r="A107" s="91">
        <v>43279</v>
      </c>
      <c r="B107" s="92" t="s">
        <v>14</v>
      </c>
      <c r="C107" s="96" t="s">
        <v>1</v>
      </c>
      <c r="D107" s="95">
        <v>421.87</v>
      </c>
      <c r="E107" s="88"/>
    </row>
    <row r="108" spans="1:5" x14ac:dyDescent="0.25">
      <c r="A108" s="91">
        <v>43017</v>
      </c>
      <c r="B108" s="92" t="s">
        <v>301</v>
      </c>
      <c r="C108" s="96" t="s">
        <v>1</v>
      </c>
      <c r="D108" s="95">
        <v>363.86</v>
      </c>
      <c r="E108" s="88"/>
    </row>
    <row r="109" spans="1:5" x14ac:dyDescent="0.25">
      <c r="A109" s="91">
        <v>42874</v>
      </c>
      <c r="B109" s="92" t="s">
        <v>302</v>
      </c>
      <c r="C109" s="96" t="s">
        <v>1</v>
      </c>
      <c r="D109" s="95">
        <v>206.55</v>
      </c>
      <c r="E109" s="88"/>
    </row>
    <row r="110" spans="1:5" x14ac:dyDescent="0.25">
      <c r="A110" s="91">
        <v>42885</v>
      </c>
      <c r="B110" s="92" t="s">
        <v>303</v>
      </c>
      <c r="C110" s="96" t="s">
        <v>1</v>
      </c>
      <c r="D110" s="95">
        <v>142.38999999999999</v>
      </c>
      <c r="E110" s="88"/>
    </row>
    <row r="111" spans="1:5" x14ac:dyDescent="0.25">
      <c r="A111" s="91">
        <v>43227</v>
      </c>
      <c r="B111" s="92" t="s">
        <v>15</v>
      </c>
      <c r="C111" s="96" t="s">
        <v>1</v>
      </c>
      <c r="D111" s="93">
        <v>1135.01</v>
      </c>
      <c r="E111" s="88"/>
    </row>
    <row r="112" spans="1:5" x14ac:dyDescent="0.25">
      <c r="A112" s="91">
        <v>42892</v>
      </c>
      <c r="B112" s="92" t="s">
        <v>304</v>
      </c>
      <c r="C112" s="96" t="s">
        <v>1</v>
      </c>
      <c r="D112" s="95">
        <v>774.9</v>
      </c>
      <c r="E112" s="88"/>
    </row>
    <row r="113" spans="1:5" x14ac:dyDescent="0.25">
      <c r="A113" s="91">
        <v>42893</v>
      </c>
      <c r="B113" s="92" t="s">
        <v>305</v>
      </c>
      <c r="C113" s="96" t="s">
        <v>1</v>
      </c>
      <c r="D113" s="95">
        <v>978.75</v>
      </c>
      <c r="E113" s="88"/>
    </row>
    <row r="114" spans="1:5" x14ac:dyDescent="0.25">
      <c r="A114" s="91">
        <v>42894</v>
      </c>
      <c r="B114" s="92" t="s">
        <v>306</v>
      </c>
      <c r="C114" s="96" t="s">
        <v>1</v>
      </c>
      <c r="D114" s="95">
        <v>728.28</v>
      </c>
      <c r="E114" s="88"/>
    </row>
    <row r="115" spans="1:5" x14ac:dyDescent="0.25">
      <c r="A115" s="91">
        <v>42895</v>
      </c>
      <c r="B115" s="92" t="s">
        <v>307</v>
      </c>
      <c r="C115" s="96" t="s">
        <v>1</v>
      </c>
      <c r="D115" s="95">
        <v>614.25</v>
      </c>
      <c r="E115" s="88"/>
    </row>
    <row r="116" spans="1:5" x14ac:dyDescent="0.25">
      <c r="A116" s="91">
        <v>42896</v>
      </c>
      <c r="B116" s="92" t="s">
        <v>308</v>
      </c>
      <c r="C116" s="96" t="s">
        <v>1</v>
      </c>
      <c r="D116" s="95">
        <v>614.25</v>
      </c>
      <c r="E116" s="88"/>
    </row>
    <row r="117" spans="1:5" x14ac:dyDescent="0.25">
      <c r="A117" s="91">
        <v>42935</v>
      </c>
      <c r="B117" s="92" t="s">
        <v>309</v>
      </c>
      <c r="C117" s="96" t="s">
        <v>1</v>
      </c>
      <c r="D117" s="93">
        <v>2145.59</v>
      </c>
      <c r="E117" s="88"/>
    </row>
    <row r="118" spans="1:5" x14ac:dyDescent="0.25">
      <c r="A118" s="91">
        <v>42877</v>
      </c>
      <c r="B118" s="92" t="s">
        <v>543</v>
      </c>
      <c r="C118" s="96" t="s">
        <v>1</v>
      </c>
      <c r="D118" s="93">
        <v>2267.4699999999998</v>
      </c>
      <c r="E118" s="88"/>
    </row>
    <row r="119" spans="1:5" x14ac:dyDescent="0.25">
      <c r="A119" s="91">
        <v>42898</v>
      </c>
      <c r="B119" s="92" t="s">
        <v>544</v>
      </c>
      <c r="C119" s="96" t="s">
        <v>1</v>
      </c>
      <c r="D119" s="93">
        <v>1180.21</v>
      </c>
      <c r="E119" s="88"/>
    </row>
    <row r="120" spans="1:5" x14ac:dyDescent="0.25">
      <c r="A120" s="91">
        <v>42890</v>
      </c>
      <c r="B120" s="92" t="s">
        <v>310</v>
      </c>
      <c r="C120" s="96" t="s">
        <v>1</v>
      </c>
      <c r="D120" s="93">
        <v>1183.3</v>
      </c>
      <c r="E120" s="88"/>
    </row>
    <row r="121" spans="1:5" x14ac:dyDescent="0.25">
      <c r="A121" s="91">
        <v>42891</v>
      </c>
      <c r="B121" s="92" t="s">
        <v>545</v>
      </c>
      <c r="C121" s="96" t="s">
        <v>1</v>
      </c>
      <c r="D121" s="93">
        <v>1835.41</v>
      </c>
      <c r="E121" s="88"/>
    </row>
    <row r="122" spans="1:5" x14ac:dyDescent="0.25">
      <c r="A122" s="91">
        <v>42936</v>
      </c>
      <c r="B122" s="92" t="s">
        <v>311</v>
      </c>
      <c r="C122" s="96" t="s">
        <v>1</v>
      </c>
      <c r="D122" s="93">
        <v>1106.44</v>
      </c>
      <c r="E122" s="88"/>
    </row>
    <row r="123" spans="1:5" ht="22.5" x14ac:dyDescent="0.25">
      <c r="A123" s="91">
        <v>42889</v>
      </c>
      <c r="B123" s="92" t="s">
        <v>546</v>
      </c>
      <c r="C123" s="96" t="s">
        <v>1</v>
      </c>
      <c r="D123" s="93">
        <v>3594.28</v>
      </c>
      <c r="E123" s="88"/>
    </row>
    <row r="124" spans="1:5" x14ac:dyDescent="0.25">
      <c r="A124" s="91">
        <v>42897</v>
      </c>
      <c r="B124" s="92" t="s">
        <v>312</v>
      </c>
      <c r="C124" s="96" t="s">
        <v>1</v>
      </c>
      <c r="D124" s="95">
        <v>271.18</v>
      </c>
      <c r="E124" s="88"/>
    </row>
    <row r="125" spans="1:5" x14ac:dyDescent="0.25">
      <c r="A125" s="91">
        <v>43242</v>
      </c>
      <c r="B125" s="92" t="s">
        <v>313</v>
      </c>
      <c r="C125" s="96" t="s">
        <v>1</v>
      </c>
      <c r="D125" s="95">
        <v>737.45</v>
      </c>
      <c r="E125" s="88"/>
    </row>
    <row r="126" spans="1:5" x14ac:dyDescent="0.25">
      <c r="A126" s="91">
        <v>43246</v>
      </c>
      <c r="B126" s="92" t="s">
        <v>16</v>
      </c>
      <c r="C126" s="96" t="s">
        <v>1</v>
      </c>
      <c r="D126" s="95">
        <v>247.21</v>
      </c>
      <c r="E126" s="88"/>
    </row>
    <row r="127" spans="1:5" x14ac:dyDescent="0.25">
      <c r="A127" s="91">
        <v>43247</v>
      </c>
      <c r="B127" s="92" t="s">
        <v>17</v>
      </c>
      <c r="C127" s="96" t="s">
        <v>1</v>
      </c>
      <c r="D127" s="95">
        <v>260.06</v>
      </c>
      <c r="E127" s="88"/>
    </row>
    <row r="128" spans="1:5" x14ac:dyDescent="0.25">
      <c r="A128" s="91">
        <v>43248</v>
      </c>
      <c r="B128" s="92" t="s">
        <v>314</v>
      </c>
      <c r="C128" s="96" t="s">
        <v>1</v>
      </c>
      <c r="D128" s="95">
        <v>202.81</v>
      </c>
      <c r="E128" s="88"/>
    </row>
    <row r="129" spans="1:5" x14ac:dyDescent="0.25">
      <c r="A129" s="91">
        <v>43261</v>
      </c>
      <c r="B129" s="92" t="s">
        <v>18</v>
      </c>
      <c r="C129" s="96" t="s">
        <v>1</v>
      </c>
      <c r="D129" s="95">
        <v>141.07</v>
      </c>
      <c r="E129" s="88"/>
    </row>
    <row r="130" spans="1:5" ht="22.5" x14ac:dyDescent="0.25">
      <c r="A130" s="91">
        <v>43262</v>
      </c>
      <c r="B130" s="92" t="s">
        <v>315</v>
      </c>
      <c r="C130" s="96" t="s">
        <v>1</v>
      </c>
      <c r="D130" s="95">
        <v>801.22</v>
      </c>
      <c r="E130" s="88"/>
    </row>
    <row r="131" spans="1:5" x14ac:dyDescent="0.25">
      <c r="A131" s="91">
        <v>43265</v>
      </c>
      <c r="B131" s="92" t="s">
        <v>19</v>
      </c>
      <c r="C131" s="96" t="s">
        <v>2</v>
      </c>
      <c r="D131" s="95">
        <v>274.57</v>
      </c>
      <c r="E131" s="88"/>
    </row>
    <row r="132" spans="1:5" x14ac:dyDescent="0.25">
      <c r="A132" s="91">
        <v>43263</v>
      </c>
      <c r="B132" s="92" t="s">
        <v>316</v>
      </c>
      <c r="C132" s="96" t="s">
        <v>1</v>
      </c>
      <c r="D132" s="95">
        <v>460.22</v>
      </c>
      <c r="E132" s="88"/>
    </row>
    <row r="133" spans="1:5" x14ac:dyDescent="0.25">
      <c r="A133" s="91">
        <v>43264</v>
      </c>
      <c r="B133" s="92" t="s">
        <v>317</v>
      </c>
      <c r="C133" s="96" t="s">
        <v>1</v>
      </c>
      <c r="D133" s="95">
        <v>546.42999999999995</v>
      </c>
      <c r="E133" s="88"/>
    </row>
    <row r="134" spans="1:5" x14ac:dyDescent="0.25">
      <c r="A134" s="91">
        <v>43272</v>
      </c>
      <c r="B134" s="92" t="s">
        <v>318</v>
      </c>
      <c r="C134" s="96" t="s">
        <v>1</v>
      </c>
      <c r="D134" s="95">
        <v>34.909999999999997</v>
      </c>
      <c r="E134" s="88"/>
    </row>
    <row r="135" spans="1:5" x14ac:dyDescent="0.25">
      <c r="A135" s="91">
        <v>42627</v>
      </c>
      <c r="B135" s="92" t="s">
        <v>319</v>
      </c>
      <c r="C135" s="96" t="s">
        <v>3</v>
      </c>
      <c r="D135" s="93">
        <v>1208.8499999999999</v>
      </c>
      <c r="E135" s="88"/>
    </row>
    <row r="136" spans="1:5" x14ac:dyDescent="0.25">
      <c r="A136" s="91">
        <v>42628</v>
      </c>
      <c r="B136" s="92" t="s">
        <v>320</v>
      </c>
      <c r="C136" s="96" t="s">
        <v>3</v>
      </c>
      <c r="D136" s="93">
        <v>1824.06</v>
      </c>
      <c r="E136" s="88"/>
    </row>
    <row r="137" spans="1:5" x14ac:dyDescent="0.25">
      <c r="A137" s="91">
        <v>43225</v>
      </c>
      <c r="B137" s="92" t="s">
        <v>321</v>
      </c>
      <c r="C137" s="96" t="s">
        <v>3</v>
      </c>
      <c r="D137" s="93">
        <v>7158.18</v>
      </c>
      <c r="E137" s="88"/>
    </row>
    <row r="138" spans="1:5" x14ac:dyDescent="0.25">
      <c r="A138" s="91">
        <v>42646</v>
      </c>
      <c r="B138" s="92" t="s">
        <v>322</v>
      </c>
      <c r="C138" s="96" t="s">
        <v>3</v>
      </c>
      <c r="D138" s="93">
        <v>5726.55</v>
      </c>
      <c r="E138" s="88"/>
    </row>
    <row r="139" spans="1:5" x14ac:dyDescent="0.25">
      <c r="A139" s="91">
        <v>42662</v>
      </c>
      <c r="B139" s="92" t="s">
        <v>323</v>
      </c>
      <c r="C139" s="96" t="s">
        <v>3</v>
      </c>
      <c r="D139" s="93">
        <v>2101.73</v>
      </c>
      <c r="E139" s="88"/>
    </row>
    <row r="140" spans="1:5" x14ac:dyDescent="0.25">
      <c r="A140" s="91">
        <v>42664</v>
      </c>
      <c r="B140" s="92" t="s">
        <v>324</v>
      </c>
      <c r="C140" s="96" t="s">
        <v>3</v>
      </c>
      <c r="D140" s="93">
        <v>2318.0500000000002</v>
      </c>
      <c r="E140" s="88"/>
    </row>
    <row r="141" spans="1:5" x14ac:dyDescent="0.25">
      <c r="A141" s="91">
        <v>42668</v>
      </c>
      <c r="B141" s="92" t="s">
        <v>325</v>
      </c>
      <c r="C141" s="96" t="s">
        <v>3</v>
      </c>
      <c r="D141" s="95">
        <v>599.61</v>
      </c>
      <c r="E141" s="88"/>
    </row>
    <row r="142" spans="1:5" x14ac:dyDescent="0.25">
      <c r="A142" s="91">
        <v>42886</v>
      </c>
      <c r="B142" s="92" t="s">
        <v>326</v>
      </c>
      <c r="C142" s="96" t="s">
        <v>2</v>
      </c>
      <c r="D142" s="95">
        <v>365.9</v>
      </c>
      <c r="E142" s="88"/>
    </row>
    <row r="143" spans="1:5" ht="22.5" x14ac:dyDescent="0.25">
      <c r="A143" s="91">
        <v>43266</v>
      </c>
      <c r="B143" s="92" t="s">
        <v>20</v>
      </c>
      <c r="C143" s="96" t="s">
        <v>1</v>
      </c>
      <c r="D143" s="93">
        <v>3403.64</v>
      </c>
      <c r="E143" s="88"/>
    </row>
    <row r="144" spans="1:5" x14ac:dyDescent="0.25">
      <c r="A144" s="91">
        <v>42616</v>
      </c>
      <c r="B144" s="92" t="s">
        <v>327</v>
      </c>
      <c r="C144" s="96" t="s">
        <v>1</v>
      </c>
      <c r="D144" s="95">
        <v>702</v>
      </c>
      <c r="E144" s="88"/>
    </row>
    <row r="145" spans="1:5" ht="22.5" x14ac:dyDescent="0.25">
      <c r="A145" s="91">
        <v>43280</v>
      </c>
      <c r="B145" s="92" t="s">
        <v>328</v>
      </c>
      <c r="C145" s="96" t="s">
        <v>1</v>
      </c>
      <c r="D145" s="95">
        <v>625.95000000000005</v>
      </c>
      <c r="E145" s="88"/>
    </row>
    <row r="146" spans="1:5" ht="22.5" x14ac:dyDescent="0.25">
      <c r="A146" s="91">
        <v>42546</v>
      </c>
      <c r="B146" s="92" t="s">
        <v>329</v>
      </c>
      <c r="C146" s="96" t="s">
        <v>1</v>
      </c>
      <c r="D146" s="93">
        <v>2216.56</v>
      </c>
      <c r="E146" s="88"/>
    </row>
    <row r="147" spans="1:5" ht="22.5" x14ac:dyDescent="0.25">
      <c r="A147" s="91">
        <v>42887</v>
      </c>
      <c r="B147" s="92" t="s">
        <v>330</v>
      </c>
      <c r="C147" s="96" t="s">
        <v>1</v>
      </c>
      <c r="D147" s="95">
        <v>621.04</v>
      </c>
      <c r="E147" s="88"/>
    </row>
    <row r="148" spans="1:5" x14ac:dyDescent="0.25">
      <c r="A148" s="91">
        <v>42671</v>
      </c>
      <c r="B148" s="92" t="s">
        <v>331</v>
      </c>
      <c r="C148" s="96" t="s">
        <v>3</v>
      </c>
      <c r="D148" s="95">
        <v>696.11</v>
      </c>
      <c r="E148" s="88"/>
    </row>
    <row r="149" spans="1:5" ht="22.5" x14ac:dyDescent="0.25">
      <c r="A149" s="91">
        <v>42638</v>
      </c>
      <c r="B149" s="92" t="s">
        <v>332</v>
      </c>
      <c r="C149" s="96" t="s">
        <v>3</v>
      </c>
      <c r="D149" s="95">
        <v>250.18</v>
      </c>
      <c r="E149" s="88"/>
    </row>
    <row r="150" spans="1:5" ht="22.5" x14ac:dyDescent="0.25">
      <c r="A150" s="91">
        <v>42674</v>
      </c>
      <c r="B150" s="92" t="s">
        <v>333</v>
      </c>
      <c r="C150" s="96" t="s">
        <v>3</v>
      </c>
      <c r="D150" s="95">
        <v>681.57</v>
      </c>
      <c r="E150" s="88"/>
    </row>
    <row r="151" spans="1:5" x14ac:dyDescent="0.25">
      <c r="A151" s="91">
        <v>42663</v>
      </c>
      <c r="B151" s="92" t="s">
        <v>334</v>
      </c>
      <c r="C151" s="96" t="s">
        <v>1</v>
      </c>
      <c r="D151" s="93">
        <v>4311.63</v>
      </c>
      <c r="E151" s="88"/>
    </row>
    <row r="152" spans="1:5" ht="22.5" x14ac:dyDescent="0.25">
      <c r="A152" s="91">
        <v>43282</v>
      </c>
      <c r="B152" s="92" t="s">
        <v>21</v>
      </c>
      <c r="C152" s="96" t="s">
        <v>1</v>
      </c>
      <c r="D152" s="93">
        <v>8737.67</v>
      </c>
      <c r="E152" s="88"/>
    </row>
    <row r="153" spans="1:5" ht="22.5" x14ac:dyDescent="0.25">
      <c r="A153" s="91">
        <v>42650</v>
      </c>
      <c r="B153" s="92" t="s">
        <v>713</v>
      </c>
      <c r="C153" s="96" t="s">
        <v>1</v>
      </c>
      <c r="D153" s="93">
        <v>3071.25</v>
      </c>
      <c r="E153" s="88"/>
    </row>
    <row r="154" spans="1:5" ht="22.5" x14ac:dyDescent="0.25">
      <c r="A154" s="91">
        <v>42647</v>
      </c>
      <c r="B154" s="92" t="s">
        <v>712</v>
      </c>
      <c r="C154" s="96" t="s">
        <v>1</v>
      </c>
      <c r="D154" s="93">
        <v>1189.68</v>
      </c>
      <c r="E154" s="88"/>
    </row>
    <row r="155" spans="1:5" ht="22.5" x14ac:dyDescent="0.25">
      <c r="A155" s="91">
        <v>42659</v>
      </c>
      <c r="B155" s="92" t="s">
        <v>335</v>
      </c>
      <c r="C155" s="96" t="s">
        <v>2</v>
      </c>
      <c r="D155" s="95">
        <v>116.45</v>
      </c>
      <c r="E155" s="88"/>
    </row>
    <row r="156" spans="1:5" x14ac:dyDescent="0.25">
      <c r="A156" s="91">
        <v>42648</v>
      </c>
      <c r="B156" s="92" t="s">
        <v>22</v>
      </c>
      <c r="C156" s="96" t="s">
        <v>2</v>
      </c>
      <c r="D156" s="95">
        <v>247.27</v>
      </c>
      <c r="E156" s="88"/>
    </row>
    <row r="157" spans="1:5" x14ac:dyDescent="0.25">
      <c r="A157" s="91">
        <v>43201</v>
      </c>
      <c r="B157" s="92" t="s">
        <v>336</v>
      </c>
      <c r="C157" s="92" t="s">
        <v>4</v>
      </c>
      <c r="D157" s="93">
        <v>5897.55</v>
      </c>
      <c r="E157" s="88"/>
    </row>
    <row r="158" spans="1:5" x14ac:dyDescent="0.25">
      <c r="A158" s="91">
        <v>43202</v>
      </c>
      <c r="B158" s="92" t="s">
        <v>337</v>
      </c>
      <c r="C158" s="92" t="s">
        <v>4</v>
      </c>
      <c r="D158" s="93">
        <v>6831.74</v>
      </c>
      <c r="E158" s="88"/>
    </row>
    <row r="159" spans="1:5" x14ac:dyDescent="0.25">
      <c r="A159" s="91">
        <v>42634</v>
      </c>
      <c r="B159" s="92" t="s">
        <v>23</v>
      </c>
      <c r="C159" s="96" t="s">
        <v>2</v>
      </c>
      <c r="D159" s="95">
        <v>74.25</v>
      </c>
      <c r="E159" s="88"/>
    </row>
    <row r="160" spans="1:5" x14ac:dyDescent="0.25">
      <c r="A160" s="91">
        <v>42645</v>
      </c>
      <c r="B160" s="92" t="s">
        <v>338</v>
      </c>
      <c r="C160" s="96" t="s">
        <v>2</v>
      </c>
      <c r="D160" s="95">
        <v>105.3</v>
      </c>
      <c r="E160" s="88"/>
    </row>
    <row r="161" spans="1:5" x14ac:dyDescent="0.25">
      <c r="A161" s="117">
        <v>42619</v>
      </c>
      <c r="B161" s="92" t="s">
        <v>24</v>
      </c>
      <c r="C161" s="96" t="s">
        <v>1</v>
      </c>
      <c r="D161" s="95">
        <v>63.45</v>
      </c>
      <c r="E161" s="88"/>
    </row>
    <row r="162" spans="1:5" ht="22.5" x14ac:dyDescent="0.25">
      <c r="A162" s="91">
        <v>42653</v>
      </c>
      <c r="B162" s="92" t="s">
        <v>6</v>
      </c>
      <c r="C162" s="96" t="s">
        <v>2</v>
      </c>
      <c r="D162" s="95">
        <v>85.64</v>
      </c>
      <c r="E162" s="88"/>
    </row>
    <row r="163" spans="1:5" x14ac:dyDescent="0.25">
      <c r="A163" s="91">
        <v>42656</v>
      </c>
      <c r="B163" s="92" t="s">
        <v>339</v>
      </c>
      <c r="C163" s="96" t="s">
        <v>2</v>
      </c>
      <c r="D163" s="95">
        <v>67.5</v>
      </c>
      <c r="E163" s="88"/>
    </row>
    <row r="164" spans="1:5" ht="22.5" x14ac:dyDescent="0.25">
      <c r="A164" s="91">
        <v>42655</v>
      </c>
      <c r="B164" s="92" t="s">
        <v>25</v>
      </c>
      <c r="C164" s="96" t="s">
        <v>2</v>
      </c>
      <c r="D164" s="95">
        <v>351</v>
      </c>
      <c r="E164" s="88"/>
    </row>
    <row r="165" spans="1:5" ht="22.5" x14ac:dyDescent="0.25">
      <c r="A165" s="91">
        <v>43197</v>
      </c>
      <c r="B165" s="92" t="s">
        <v>7</v>
      </c>
      <c r="C165" s="96" t="s">
        <v>2</v>
      </c>
      <c r="D165" s="95">
        <v>679.49</v>
      </c>
      <c r="E165" s="88"/>
    </row>
    <row r="166" spans="1:5" x14ac:dyDescent="0.25">
      <c r="A166" s="91">
        <v>42654</v>
      </c>
      <c r="B166" s="92" t="s">
        <v>8</v>
      </c>
      <c r="C166" s="96" t="s">
        <v>2</v>
      </c>
      <c r="D166" s="95">
        <v>256.5</v>
      </c>
      <c r="E166" s="88"/>
    </row>
    <row r="167" spans="1:5" x14ac:dyDescent="0.25">
      <c r="A167" s="91">
        <v>42696</v>
      </c>
      <c r="B167" s="92" t="s">
        <v>340</v>
      </c>
      <c r="C167" s="96" t="s">
        <v>2</v>
      </c>
      <c r="D167" s="95">
        <v>10.32</v>
      </c>
      <c r="E167" s="88"/>
    </row>
    <row r="168" spans="1:5" x14ac:dyDescent="0.25">
      <c r="A168" s="91">
        <v>42623</v>
      </c>
      <c r="B168" s="92" t="s">
        <v>341</v>
      </c>
      <c r="C168" s="96" t="s">
        <v>1</v>
      </c>
      <c r="D168" s="93">
        <v>1885.63</v>
      </c>
      <c r="E168" s="88"/>
    </row>
    <row r="169" spans="1:5" x14ac:dyDescent="0.25">
      <c r="A169" s="94" t="s">
        <v>342</v>
      </c>
      <c r="C169" s="84"/>
      <c r="D169" s="84"/>
      <c r="E169" s="88"/>
    </row>
    <row r="170" spans="1:5" x14ac:dyDescent="0.25">
      <c r="A170" s="89" t="s">
        <v>153</v>
      </c>
      <c r="B170" s="90" t="s">
        <v>208</v>
      </c>
      <c r="C170" s="90" t="s">
        <v>152</v>
      </c>
      <c r="D170" s="90" t="s">
        <v>209</v>
      </c>
      <c r="E170" s="88"/>
    </row>
    <row r="171" spans="1:5" x14ac:dyDescent="0.25">
      <c r="A171" s="91">
        <v>42642</v>
      </c>
      <c r="B171" s="92" t="s">
        <v>343</v>
      </c>
      <c r="C171" s="96" t="s">
        <v>1</v>
      </c>
      <c r="D171" s="93">
        <v>9376.3700000000008</v>
      </c>
      <c r="E171" s="88"/>
    </row>
    <row r="172" spans="1:5" x14ac:dyDescent="0.25">
      <c r="A172" s="91">
        <v>42657</v>
      </c>
      <c r="B172" s="92" t="s">
        <v>344</v>
      </c>
      <c r="C172" s="96" t="s">
        <v>3</v>
      </c>
      <c r="D172" s="95">
        <v>618.44000000000005</v>
      </c>
      <c r="E172" s="88"/>
    </row>
    <row r="173" spans="1:5" x14ac:dyDescent="0.25">
      <c r="A173" s="91">
        <v>43277</v>
      </c>
      <c r="B173" s="92" t="s">
        <v>345</v>
      </c>
      <c r="C173" s="96" t="s">
        <v>1</v>
      </c>
      <c r="D173" s="93">
        <v>65871.72</v>
      </c>
      <c r="E173" s="88"/>
    </row>
    <row r="174" spans="1:5" ht="22.5" x14ac:dyDescent="0.25">
      <c r="A174" s="91">
        <v>43278</v>
      </c>
      <c r="B174" s="92" t="s">
        <v>547</v>
      </c>
      <c r="C174" s="96" t="s">
        <v>3</v>
      </c>
      <c r="D174" s="93">
        <v>1738.11</v>
      </c>
      <c r="E174" s="88"/>
    </row>
    <row r="175" spans="1:5" x14ac:dyDescent="0.25">
      <c r="A175" s="91">
        <v>42881</v>
      </c>
      <c r="B175" s="92" t="s">
        <v>346</v>
      </c>
      <c r="C175" s="96" t="s">
        <v>1</v>
      </c>
      <c r="D175" s="93">
        <v>1723.47</v>
      </c>
      <c r="E175" s="88"/>
    </row>
    <row r="176" spans="1:5" ht="22.5" x14ac:dyDescent="0.25">
      <c r="A176" s="91">
        <v>42884</v>
      </c>
      <c r="B176" s="92" t="s">
        <v>347</v>
      </c>
      <c r="C176" s="96" t="s">
        <v>0</v>
      </c>
      <c r="D176" s="95">
        <v>0.28000000000000003</v>
      </c>
      <c r="E176" s="88"/>
    </row>
    <row r="177" spans="1:5" x14ac:dyDescent="0.25">
      <c r="A177" s="91">
        <v>43206</v>
      </c>
      <c r="B177" s="92" t="s">
        <v>348</v>
      </c>
      <c r="C177" s="96" t="s">
        <v>1</v>
      </c>
      <c r="D177" s="93">
        <v>25155.73</v>
      </c>
      <c r="E177" s="88"/>
    </row>
    <row r="178" spans="1:5" x14ac:dyDescent="0.25">
      <c r="A178" s="91">
        <v>43207</v>
      </c>
      <c r="B178" s="92" t="s">
        <v>349</v>
      </c>
      <c r="C178" s="96" t="s">
        <v>3</v>
      </c>
      <c r="D178" s="95">
        <v>636.78</v>
      </c>
      <c r="E178" s="88"/>
    </row>
    <row r="179" spans="1:5" x14ac:dyDescent="0.25">
      <c r="A179" s="91">
        <v>42882</v>
      </c>
      <c r="B179" s="92" t="s">
        <v>350</v>
      </c>
      <c r="C179" s="96" t="s">
        <v>1</v>
      </c>
      <c r="D179" s="93">
        <v>2464.39</v>
      </c>
      <c r="E179" s="88"/>
    </row>
    <row r="180" spans="1:5" x14ac:dyDescent="0.25">
      <c r="A180" s="91">
        <v>42879</v>
      </c>
      <c r="B180" s="92" t="s">
        <v>351</v>
      </c>
      <c r="C180" s="96" t="s">
        <v>0</v>
      </c>
      <c r="D180" s="95">
        <v>0.52</v>
      </c>
      <c r="E180" s="88"/>
    </row>
    <row r="181" spans="1:5" x14ac:dyDescent="0.25">
      <c r="A181" s="91">
        <v>43204</v>
      </c>
      <c r="B181" s="92" t="s">
        <v>352</v>
      </c>
      <c r="C181" s="96" t="s">
        <v>1</v>
      </c>
      <c r="D181" s="93">
        <v>50929.65</v>
      </c>
      <c r="E181" s="88"/>
    </row>
    <row r="182" spans="1:5" x14ac:dyDescent="0.25">
      <c r="A182" s="91">
        <v>43205</v>
      </c>
      <c r="B182" s="92" t="s">
        <v>353</v>
      </c>
      <c r="C182" s="96" t="s">
        <v>3</v>
      </c>
      <c r="D182" s="93">
        <v>1255.6400000000001</v>
      </c>
      <c r="E182" s="88"/>
    </row>
    <row r="183" spans="1:5" x14ac:dyDescent="0.25">
      <c r="A183" s="91">
        <v>42173</v>
      </c>
      <c r="B183" s="92" t="s">
        <v>354</v>
      </c>
      <c r="C183" s="96" t="s">
        <v>1</v>
      </c>
      <c r="D183" s="93">
        <v>12696.57</v>
      </c>
      <c r="E183" s="88"/>
    </row>
    <row r="184" spans="1:5" x14ac:dyDescent="0.25">
      <c r="A184" s="91">
        <v>41559</v>
      </c>
      <c r="B184" s="92" t="s">
        <v>548</v>
      </c>
      <c r="C184" s="96" t="s">
        <v>1</v>
      </c>
      <c r="D184" s="93">
        <v>8613.93</v>
      </c>
      <c r="E184" s="88"/>
    </row>
    <row r="185" spans="1:5" x14ac:dyDescent="0.25">
      <c r="E185" s="88"/>
    </row>
    <row r="186" spans="1:5" x14ac:dyDescent="0.25">
      <c r="A186" s="98" t="s">
        <v>535</v>
      </c>
      <c r="B186" s="99"/>
      <c r="C186" s="100"/>
      <c r="D186" s="101">
        <v>45292</v>
      </c>
      <c r="E186" s="88"/>
    </row>
    <row r="187" spans="1:5" x14ac:dyDescent="0.25">
      <c r="A187" s="91" t="s">
        <v>533</v>
      </c>
      <c r="B187" s="92" t="s">
        <v>139</v>
      </c>
      <c r="C187" s="96" t="s">
        <v>3</v>
      </c>
      <c r="D187" s="102">
        <v>35504.639999999999</v>
      </c>
      <c r="E187" s="88"/>
    </row>
    <row r="188" spans="1:5" x14ac:dyDescent="0.25">
      <c r="E188" s="88"/>
    </row>
    <row r="189" spans="1:5" x14ac:dyDescent="0.25">
      <c r="A189" s="103" t="s">
        <v>390</v>
      </c>
      <c r="B189" s="104"/>
      <c r="C189" s="105"/>
      <c r="D189" s="106">
        <v>44197</v>
      </c>
      <c r="E189" s="88"/>
    </row>
    <row r="190" spans="1:5" ht="22.5" x14ac:dyDescent="0.25">
      <c r="A190" s="91" t="s">
        <v>170</v>
      </c>
      <c r="B190" s="92" t="s">
        <v>142</v>
      </c>
      <c r="C190" s="96" t="s">
        <v>3</v>
      </c>
      <c r="D190" s="107">
        <v>2043.61</v>
      </c>
      <c r="E190" s="88"/>
    </row>
    <row r="191" spans="1:5" x14ac:dyDescent="0.25">
      <c r="A191" s="108" t="s">
        <v>206</v>
      </c>
      <c r="B191" s="109"/>
      <c r="C191" s="110"/>
      <c r="D191" s="111"/>
      <c r="E191" s="88"/>
    </row>
    <row r="192" spans="1:5" x14ac:dyDescent="0.25">
      <c r="A192" s="112"/>
      <c r="E192" s="88"/>
    </row>
    <row r="193" spans="1:5" x14ac:dyDescent="0.25">
      <c r="A193" s="113" t="s">
        <v>364</v>
      </c>
      <c r="B193" s="114"/>
      <c r="C193" s="115"/>
      <c r="D193" s="116">
        <f>DATABASE</f>
        <v>45292</v>
      </c>
      <c r="E193" s="88"/>
    </row>
    <row r="194" spans="1:5" x14ac:dyDescent="0.25">
      <c r="A194" s="117">
        <v>1</v>
      </c>
      <c r="B194" s="92" t="s">
        <v>91</v>
      </c>
      <c r="C194" s="96" t="s">
        <v>82</v>
      </c>
      <c r="D194" s="107">
        <f>'01'!J33</f>
        <v>20079.03</v>
      </c>
      <c r="E194" s="88"/>
    </row>
    <row r="195" spans="1:5" x14ac:dyDescent="0.25">
      <c r="A195" s="117">
        <v>2</v>
      </c>
      <c r="B195" s="92" t="s">
        <v>89</v>
      </c>
      <c r="C195" s="96" t="s">
        <v>82</v>
      </c>
      <c r="D195" s="107">
        <f>'02'!J34</f>
        <v>114850.26</v>
      </c>
      <c r="E195" s="88"/>
    </row>
    <row r="196" spans="1:5" ht="22.5" x14ac:dyDescent="0.25">
      <c r="A196" s="117">
        <v>3</v>
      </c>
      <c r="B196" s="92" t="s">
        <v>140</v>
      </c>
      <c r="C196" s="96" t="s">
        <v>82</v>
      </c>
      <c r="D196" s="107">
        <f>'03'!J32</f>
        <v>218814.09</v>
      </c>
      <c r="E196" s="88"/>
    </row>
    <row r="197" spans="1:5" ht="22.5" x14ac:dyDescent="0.25">
      <c r="A197" s="117">
        <v>4</v>
      </c>
      <c r="B197" s="92" t="s">
        <v>92</v>
      </c>
      <c r="C197" s="96" t="s">
        <v>82</v>
      </c>
      <c r="D197" s="107">
        <f>'04'!J32</f>
        <v>242042.52</v>
      </c>
      <c r="E197" s="88"/>
    </row>
    <row r="198" spans="1:5" ht="22.5" x14ac:dyDescent="0.25">
      <c r="A198" s="117">
        <v>5</v>
      </c>
      <c r="B198" s="92" t="s">
        <v>93</v>
      </c>
      <c r="C198" s="96" t="s">
        <v>82</v>
      </c>
      <c r="D198" s="107">
        <f>'05'!J33</f>
        <v>326714.36</v>
      </c>
      <c r="E198" s="88"/>
    </row>
    <row r="199" spans="1:5" x14ac:dyDescent="0.25">
      <c r="A199" s="117">
        <v>6</v>
      </c>
      <c r="B199" s="92" t="s">
        <v>141</v>
      </c>
      <c r="C199" s="96" t="s">
        <v>82</v>
      </c>
      <c r="D199" s="107">
        <f>'06'!J32</f>
        <v>125144.54</v>
      </c>
      <c r="E199" s="88"/>
    </row>
    <row r="200" spans="1:5" ht="22.5" x14ac:dyDescent="0.25">
      <c r="A200" s="117">
        <v>7</v>
      </c>
      <c r="B200" s="92" t="s">
        <v>94</v>
      </c>
      <c r="C200" s="96" t="s">
        <v>82</v>
      </c>
      <c r="D200" s="107">
        <f>'07'!J32</f>
        <v>106712.68</v>
      </c>
      <c r="E200" s="88"/>
    </row>
    <row r="201" spans="1:5" x14ac:dyDescent="0.25">
      <c r="A201" s="117">
        <v>8</v>
      </c>
      <c r="B201" s="92" t="s">
        <v>96</v>
      </c>
      <c r="C201" s="96" t="s">
        <v>82</v>
      </c>
      <c r="D201" s="107">
        <f>'08'!J34</f>
        <v>80611.649999999994</v>
      </c>
      <c r="E201" s="88"/>
    </row>
    <row r="202" spans="1:5" x14ac:dyDescent="0.25">
      <c r="A202" s="117">
        <v>9</v>
      </c>
      <c r="B202" s="92" t="s">
        <v>83</v>
      </c>
      <c r="C202" s="96" t="s">
        <v>82</v>
      </c>
      <c r="D202" s="107">
        <f>'09'!J30</f>
        <v>40111.5</v>
      </c>
      <c r="E202" s="88"/>
    </row>
    <row r="203" spans="1:5" ht="22.5" x14ac:dyDescent="0.25">
      <c r="A203" s="117">
        <v>10</v>
      </c>
      <c r="B203" s="92" t="s">
        <v>84</v>
      </c>
      <c r="C203" s="96" t="s">
        <v>82</v>
      </c>
      <c r="D203" s="107">
        <f>'10'!J32</f>
        <v>34865</v>
      </c>
      <c r="E203" s="88"/>
    </row>
    <row r="204" spans="1:5" ht="22.5" x14ac:dyDescent="0.25">
      <c r="A204" s="117">
        <v>11</v>
      </c>
      <c r="B204" s="92" t="s">
        <v>85</v>
      </c>
      <c r="C204" s="96" t="s">
        <v>82</v>
      </c>
      <c r="D204" s="107">
        <f>'11'!J33</f>
        <v>40102.129999999997</v>
      </c>
      <c r="E204" s="88"/>
    </row>
    <row r="205" spans="1:5" ht="36" customHeight="1" x14ac:dyDescent="0.25">
      <c r="A205" s="117">
        <v>12</v>
      </c>
      <c r="B205" s="92" t="s">
        <v>392</v>
      </c>
      <c r="C205" s="96" t="s">
        <v>3</v>
      </c>
      <c r="D205" s="107">
        <f>'12'!J33</f>
        <v>1722.49</v>
      </c>
      <c r="E205" s="88"/>
    </row>
    <row r="206" spans="1:5" x14ac:dyDescent="0.25">
      <c r="A206" s="118"/>
      <c r="E206" s="88"/>
    </row>
    <row r="207" spans="1:5" x14ac:dyDescent="0.25">
      <c r="A207" s="119" t="s">
        <v>366</v>
      </c>
      <c r="B207" s="120"/>
      <c r="C207" s="121"/>
      <c r="D207" s="122">
        <v>45047</v>
      </c>
      <c r="E207" s="88"/>
    </row>
    <row r="208" spans="1:5" x14ac:dyDescent="0.25">
      <c r="A208" s="89"/>
      <c r="B208" s="90" t="s">
        <v>560</v>
      </c>
      <c r="C208" s="87"/>
      <c r="D208" s="123"/>
      <c r="E208" s="88"/>
    </row>
    <row r="209" spans="1:5" ht="25.5" x14ac:dyDescent="0.25">
      <c r="A209" s="89"/>
      <c r="B209" s="90" t="s">
        <v>561</v>
      </c>
      <c r="C209" s="87" t="s">
        <v>562</v>
      </c>
      <c r="D209" s="123" t="s">
        <v>563</v>
      </c>
      <c r="E209" s="88"/>
    </row>
    <row r="210" spans="1:5" x14ac:dyDescent="0.25">
      <c r="A210" s="91" t="s">
        <v>90</v>
      </c>
      <c r="B210" s="92" t="s">
        <v>564</v>
      </c>
      <c r="C210" s="96" t="s">
        <v>565</v>
      </c>
      <c r="D210" s="107">
        <v>28.7</v>
      </c>
      <c r="E210" s="88"/>
    </row>
    <row r="211" spans="1:5" x14ac:dyDescent="0.25">
      <c r="A211" s="91" t="s">
        <v>64</v>
      </c>
      <c r="B211" s="92" t="s">
        <v>566</v>
      </c>
      <c r="C211" s="96" t="s">
        <v>565</v>
      </c>
      <c r="D211" s="107">
        <v>5.78</v>
      </c>
      <c r="E211" s="88"/>
    </row>
    <row r="212" spans="1:5" x14ac:dyDescent="0.25">
      <c r="A212" s="91" t="s">
        <v>65</v>
      </c>
      <c r="B212" s="92" t="s">
        <v>567</v>
      </c>
      <c r="C212" s="96" t="s">
        <v>565</v>
      </c>
      <c r="D212" s="107">
        <v>17.32</v>
      </c>
      <c r="E212" s="88"/>
    </row>
    <row r="213" spans="1:5" x14ac:dyDescent="0.25">
      <c r="A213" s="91" t="s">
        <v>43</v>
      </c>
      <c r="B213" s="92" t="s">
        <v>568</v>
      </c>
      <c r="C213" s="96" t="s">
        <v>565</v>
      </c>
      <c r="D213" s="107">
        <v>14.44</v>
      </c>
      <c r="E213" s="88"/>
    </row>
    <row r="214" spans="1:5" x14ac:dyDescent="0.25">
      <c r="A214" s="91" t="s">
        <v>44</v>
      </c>
      <c r="B214" s="92" t="s">
        <v>569</v>
      </c>
      <c r="C214" s="96" t="s">
        <v>565</v>
      </c>
      <c r="D214" s="107">
        <v>10.81</v>
      </c>
      <c r="E214" s="88"/>
    </row>
    <row r="215" spans="1:5" x14ac:dyDescent="0.25">
      <c r="A215" s="91" t="s">
        <v>66</v>
      </c>
      <c r="B215" s="92" t="s">
        <v>570</v>
      </c>
      <c r="C215" s="96" t="s">
        <v>565</v>
      </c>
      <c r="D215" s="107">
        <v>2.3199999999999998</v>
      </c>
      <c r="E215" s="88"/>
    </row>
    <row r="216" spans="1:5" x14ac:dyDescent="0.25">
      <c r="A216" s="91" t="s">
        <v>67</v>
      </c>
      <c r="B216" s="92" t="s">
        <v>571</v>
      </c>
      <c r="C216" s="96" t="s">
        <v>565</v>
      </c>
      <c r="D216" s="107">
        <v>13.31</v>
      </c>
      <c r="E216" s="88"/>
    </row>
    <row r="217" spans="1:5" x14ac:dyDescent="0.25">
      <c r="A217" s="91" t="s">
        <v>100</v>
      </c>
      <c r="B217" s="92" t="s">
        <v>572</v>
      </c>
      <c r="C217" s="96" t="s">
        <v>565</v>
      </c>
      <c r="D217" s="107">
        <v>2.82</v>
      </c>
      <c r="E217" s="88"/>
    </row>
    <row r="218" spans="1:5" x14ac:dyDescent="0.25">
      <c r="A218" s="91" t="s">
        <v>68</v>
      </c>
      <c r="B218" s="92" t="s">
        <v>573</v>
      </c>
      <c r="C218" s="96" t="s">
        <v>565</v>
      </c>
      <c r="D218" s="107">
        <v>6.64</v>
      </c>
      <c r="E218" s="88"/>
    </row>
    <row r="219" spans="1:5" x14ac:dyDescent="0.25">
      <c r="A219" s="91" t="s">
        <v>45</v>
      </c>
      <c r="B219" s="92" t="s">
        <v>574</v>
      </c>
      <c r="C219" s="96" t="s">
        <v>565</v>
      </c>
      <c r="D219" s="107">
        <v>3.37</v>
      </c>
      <c r="E219" s="88"/>
    </row>
    <row r="220" spans="1:5" x14ac:dyDescent="0.25">
      <c r="A220" s="91" t="s">
        <v>46</v>
      </c>
      <c r="B220" s="92" t="s">
        <v>575</v>
      </c>
      <c r="C220" s="96" t="s">
        <v>565</v>
      </c>
      <c r="D220" s="107">
        <v>3.2</v>
      </c>
      <c r="E220" s="88"/>
    </row>
    <row r="221" spans="1:5" x14ac:dyDescent="0.25">
      <c r="A221" s="91" t="s">
        <v>69</v>
      </c>
      <c r="B221" s="92" t="s">
        <v>576</v>
      </c>
      <c r="C221" s="96" t="s">
        <v>565</v>
      </c>
      <c r="D221" s="107">
        <v>2.97</v>
      </c>
      <c r="E221" s="88"/>
    </row>
    <row r="222" spans="1:5" ht="51" x14ac:dyDescent="0.25">
      <c r="A222" s="91" t="s">
        <v>138</v>
      </c>
      <c r="B222" s="124" t="s">
        <v>391</v>
      </c>
      <c r="C222" s="96" t="s">
        <v>565</v>
      </c>
      <c r="D222" s="107">
        <v>5.93</v>
      </c>
      <c r="E222" s="88"/>
    </row>
    <row r="223" spans="1:5" x14ac:dyDescent="0.25">
      <c r="A223" s="89"/>
      <c r="B223" s="90" t="s">
        <v>577</v>
      </c>
      <c r="C223" s="87"/>
      <c r="D223" s="123"/>
      <c r="E223" s="88"/>
    </row>
    <row r="224" spans="1:5" ht="25.5" x14ac:dyDescent="0.25">
      <c r="A224" s="89"/>
      <c r="B224" s="90" t="s">
        <v>561</v>
      </c>
      <c r="C224" s="87" t="s">
        <v>562</v>
      </c>
      <c r="D224" s="123" t="s">
        <v>563</v>
      </c>
      <c r="E224" s="88"/>
    </row>
    <row r="225" spans="1:5" x14ac:dyDescent="0.25">
      <c r="A225" s="91" t="s">
        <v>70</v>
      </c>
      <c r="B225" s="92" t="s">
        <v>564</v>
      </c>
      <c r="C225" s="96" t="s">
        <v>565</v>
      </c>
      <c r="D225" s="107">
        <v>24.79</v>
      </c>
      <c r="E225" s="88"/>
    </row>
    <row r="226" spans="1:5" x14ac:dyDescent="0.25">
      <c r="A226" s="91" t="s">
        <v>160</v>
      </c>
      <c r="B226" s="92" t="s">
        <v>566</v>
      </c>
      <c r="C226" s="96" t="s">
        <v>565</v>
      </c>
      <c r="D226" s="107">
        <v>4.99</v>
      </c>
      <c r="E226" s="88"/>
    </row>
    <row r="227" spans="1:5" x14ac:dyDescent="0.25">
      <c r="A227" s="91" t="s">
        <v>71</v>
      </c>
      <c r="B227" s="92" t="s">
        <v>567</v>
      </c>
      <c r="C227" s="96" t="s">
        <v>565</v>
      </c>
      <c r="D227" s="107">
        <v>17.32</v>
      </c>
      <c r="E227" s="88"/>
    </row>
    <row r="228" spans="1:5" x14ac:dyDescent="0.25">
      <c r="A228" s="91" t="s">
        <v>47</v>
      </c>
      <c r="B228" s="92" t="s">
        <v>578</v>
      </c>
      <c r="C228" s="96" t="s">
        <v>565</v>
      </c>
      <c r="D228" s="107">
        <v>14.44</v>
      </c>
      <c r="E228" s="88"/>
    </row>
    <row r="229" spans="1:5" x14ac:dyDescent="0.25">
      <c r="A229" s="91" t="s">
        <v>72</v>
      </c>
      <c r="B229" s="92" t="s">
        <v>579</v>
      </c>
      <c r="C229" s="96" t="s">
        <v>565</v>
      </c>
      <c r="D229" s="107">
        <v>5.84</v>
      </c>
      <c r="E229" s="88"/>
    </row>
    <row r="230" spans="1:5" x14ac:dyDescent="0.25">
      <c r="A230" s="91" t="s">
        <v>97</v>
      </c>
      <c r="B230" s="92" t="s">
        <v>570</v>
      </c>
      <c r="C230" s="96" t="s">
        <v>565</v>
      </c>
      <c r="D230" s="107">
        <v>1.3</v>
      </c>
      <c r="E230" s="88"/>
    </row>
    <row r="231" spans="1:5" x14ac:dyDescent="0.25">
      <c r="A231" s="91" t="s">
        <v>367</v>
      </c>
      <c r="B231" s="92" t="s">
        <v>571</v>
      </c>
      <c r="C231" s="96" t="s">
        <v>565</v>
      </c>
      <c r="D231" s="107">
        <v>10.67</v>
      </c>
      <c r="E231" s="88"/>
    </row>
    <row r="232" spans="1:5" x14ac:dyDescent="0.25">
      <c r="A232" s="91" t="s">
        <v>368</v>
      </c>
      <c r="B232" s="92" t="s">
        <v>572</v>
      </c>
      <c r="C232" s="96" t="s">
        <v>565</v>
      </c>
      <c r="D232" s="107">
        <v>2.16</v>
      </c>
      <c r="E232" s="88"/>
    </row>
    <row r="233" spans="1:5" x14ac:dyDescent="0.25">
      <c r="A233" s="91" t="s">
        <v>369</v>
      </c>
      <c r="B233" s="92" t="s">
        <v>573</v>
      </c>
      <c r="C233" s="96" t="s">
        <v>565</v>
      </c>
      <c r="D233" s="107">
        <v>5.37</v>
      </c>
      <c r="E233" s="88"/>
    </row>
    <row r="234" spans="1:5" x14ac:dyDescent="0.25">
      <c r="A234" s="91" t="s">
        <v>370</v>
      </c>
      <c r="B234" s="92" t="s">
        <v>580</v>
      </c>
      <c r="C234" s="96" t="s">
        <v>565</v>
      </c>
      <c r="D234" s="107">
        <v>1.77</v>
      </c>
      <c r="E234" s="88"/>
    </row>
    <row r="235" spans="1:5" x14ac:dyDescent="0.25">
      <c r="A235" s="91" t="s">
        <v>371</v>
      </c>
      <c r="B235" s="92" t="s">
        <v>576</v>
      </c>
      <c r="C235" s="96" t="s">
        <v>565</v>
      </c>
      <c r="D235" s="107">
        <v>2.97</v>
      </c>
      <c r="E235" s="88"/>
    </row>
    <row r="236" spans="1:5" ht="51" x14ac:dyDescent="0.25">
      <c r="A236" s="91" t="s">
        <v>372</v>
      </c>
      <c r="B236" s="92" t="s">
        <v>581</v>
      </c>
      <c r="C236" s="96" t="s">
        <v>565</v>
      </c>
      <c r="D236" s="107">
        <v>5.12</v>
      </c>
      <c r="E236" s="88"/>
    </row>
    <row r="237" spans="1:5" x14ac:dyDescent="0.25">
      <c r="A237" s="89"/>
      <c r="B237" s="90" t="s">
        <v>582</v>
      </c>
      <c r="C237" s="87"/>
      <c r="D237" s="123"/>
      <c r="E237" s="88"/>
    </row>
    <row r="238" spans="1:5" ht="25.5" x14ac:dyDescent="0.25">
      <c r="A238" s="89"/>
      <c r="B238" s="90" t="s">
        <v>561</v>
      </c>
      <c r="C238" s="87" t="s">
        <v>562</v>
      </c>
      <c r="D238" s="123" t="s">
        <v>563</v>
      </c>
      <c r="E238" s="88"/>
    </row>
    <row r="239" spans="1:5" x14ac:dyDescent="0.25">
      <c r="A239" s="91" t="s">
        <v>73</v>
      </c>
      <c r="B239" s="92" t="s">
        <v>564</v>
      </c>
      <c r="C239" s="96" t="s">
        <v>565</v>
      </c>
      <c r="D239" s="107">
        <v>28.7</v>
      </c>
      <c r="E239" s="88"/>
    </row>
    <row r="240" spans="1:5" x14ac:dyDescent="0.25">
      <c r="A240" s="91" t="s">
        <v>48</v>
      </c>
      <c r="B240" s="92" t="s">
        <v>566</v>
      </c>
      <c r="C240" s="96" t="s">
        <v>565</v>
      </c>
      <c r="D240" s="107">
        <v>5.78</v>
      </c>
      <c r="E240" s="88"/>
    </row>
    <row r="241" spans="1:5" x14ac:dyDescent="0.25">
      <c r="A241" s="91" t="s">
        <v>74</v>
      </c>
      <c r="B241" s="92" t="s">
        <v>567</v>
      </c>
      <c r="C241" s="96" t="s">
        <v>565</v>
      </c>
      <c r="D241" s="107">
        <v>17.32</v>
      </c>
      <c r="E241" s="88"/>
    </row>
    <row r="242" spans="1:5" x14ac:dyDescent="0.25">
      <c r="A242" s="91" t="s">
        <v>75</v>
      </c>
      <c r="B242" s="92" t="s">
        <v>568</v>
      </c>
      <c r="C242" s="96" t="s">
        <v>565</v>
      </c>
      <c r="D242" s="107">
        <v>14.44</v>
      </c>
      <c r="E242" s="88"/>
    </row>
    <row r="243" spans="1:5" x14ac:dyDescent="0.25">
      <c r="A243" s="91" t="s">
        <v>76</v>
      </c>
      <c r="B243" s="92" t="s">
        <v>569</v>
      </c>
      <c r="C243" s="96" t="s">
        <v>565</v>
      </c>
      <c r="D243" s="107">
        <v>10.81</v>
      </c>
      <c r="E243" s="88"/>
    </row>
    <row r="244" spans="1:5" x14ac:dyDescent="0.25">
      <c r="A244" s="91" t="s">
        <v>98</v>
      </c>
      <c r="B244" s="92" t="s">
        <v>570</v>
      </c>
      <c r="C244" s="96" t="s">
        <v>565</v>
      </c>
      <c r="D244" s="107">
        <v>2.3199999999999998</v>
      </c>
      <c r="E244" s="88"/>
    </row>
    <row r="245" spans="1:5" x14ac:dyDescent="0.25">
      <c r="A245" s="91" t="s">
        <v>373</v>
      </c>
      <c r="B245" s="92" t="s">
        <v>571</v>
      </c>
      <c r="C245" s="96" t="s">
        <v>565</v>
      </c>
      <c r="D245" s="107">
        <v>11.69</v>
      </c>
      <c r="E245" s="88"/>
    </row>
    <row r="246" spans="1:5" x14ac:dyDescent="0.25">
      <c r="A246" s="91" t="s">
        <v>374</v>
      </c>
      <c r="B246" s="92" t="s">
        <v>572</v>
      </c>
      <c r="C246" s="96" t="s">
        <v>565</v>
      </c>
      <c r="D246" s="107">
        <v>2.5499999999999998</v>
      </c>
      <c r="E246" s="88"/>
    </row>
    <row r="247" spans="1:5" ht="25.5" x14ac:dyDescent="0.25">
      <c r="A247" s="91" t="s">
        <v>375</v>
      </c>
      <c r="B247" s="92" t="s">
        <v>583</v>
      </c>
      <c r="C247" s="96" t="s">
        <v>565</v>
      </c>
      <c r="D247" s="107">
        <v>5.84</v>
      </c>
      <c r="E247" s="88"/>
    </row>
    <row r="248" spans="1:5" x14ac:dyDescent="0.25">
      <c r="A248" s="91" t="s">
        <v>376</v>
      </c>
      <c r="B248" s="92" t="s">
        <v>574</v>
      </c>
      <c r="C248" s="96" t="s">
        <v>565</v>
      </c>
      <c r="D248" s="107">
        <v>2.97</v>
      </c>
      <c r="E248" s="88"/>
    </row>
    <row r="249" spans="1:5" x14ac:dyDescent="0.25">
      <c r="A249" s="91" t="s">
        <v>377</v>
      </c>
      <c r="B249" s="92" t="s">
        <v>584</v>
      </c>
      <c r="C249" s="96" t="s">
        <v>565</v>
      </c>
      <c r="D249" s="107">
        <v>4.71</v>
      </c>
      <c r="E249" s="88"/>
    </row>
    <row r="250" spans="1:5" x14ac:dyDescent="0.25">
      <c r="A250" s="91" t="s">
        <v>378</v>
      </c>
      <c r="B250" s="92" t="s">
        <v>575</v>
      </c>
      <c r="C250" s="96" t="s">
        <v>565</v>
      </c>
      <c r="D250" s="107">
        <v>2.89</v>
      </c>
      <c r="E250" s="88"/>
    </row>
    <row r="251" spans="1:5" x14ac:dyDescent="0.25">
      <c r="A251" s="91" t="s">
        <v>379</v>
      </c>
      <c r="B251" s="92" t="s">
        <v>576</v>
      </c>
      <c r="C251" s="96" t="s">
        <v>565</v>
      </c>
      <c r="D251" s="107">
        <v>2.97</v>
      </c>
      <c r="E251" s="88"/>
    </row>
    <row r="252" spans="1:5" ht="51" x14ac:dyDescent="0.25">
      <c r="A252" s="91" t="s">
        <v>380</v>
      </c>
      <c r="B252" s="92" t="s">
        <v>581</v>
      </c>
      <c r="C252" s="96" t="s">
        <v>565</v>
      </c>
      <c r="D252" s="107">
        <v>5.93</v>
      </c>
      <c r="E252" s="88"/>
    </row>
    <row r="253" spans="1:5" x14ac:dyDescent="0.25">
      <c r="A253" s="89"/>
      <c r="B253" s="90" t="s">
        <v>585</v>
      </c>
      <c r="C253" s="87"/>
      <c r="D253" s="123"/>
      <c r="E253" s="88"/>
    </row>
    <row r="254" spans="1:5" ht="25.5" x14ac:dyDescent="0.25">
      <c r="A254" s="89"/>
      <c r="B254" s="90" t="s">
        <v>586</v>
      </c>
      <c r="C254" s="87" t="s">
        <v>562</v>
      </c>
      <c r="D254" s="123" t="s">
        <v>563</v>
      </c>
      <c r="E254" s="88"/>
    </row>
    <row r="255" spans="1:5" x14ac:dyDescent="0.25">
      <c r="A255" s="91" t="s">
        <v>49</v>
      </c>
      <c r="B255" s="92" t="s">
        <v>564</v>
      </c>
      <c r="C255" s="96" t="s">
        <v>565</v>
      </c>
      <c r="D255" s="107">
        <v>41.78</v>
      </c>
      <c r="E255" s="88"/>
    </row>
    <row r="256" spans="1:5" x14ac:dyDescent="0.25">
      <c r="A256" s="91" t="s">
        <v>77</v>
      </c>
      <c r="B256" s="92" t="s">
        <v>566</v>
      </c>
      <c r="C256" s="96" t="s">
        <v>565</v>
      </c>
      <c r="D256" s="107">
        <v>8.59</v>
      </c>
      <c r="E256" s="88"/>
    </row>
    <row r="257" spans="1:5" x14ac:dyDescent="0.25">
      <c r="A257" s="91" t="s">
        <v>50</v>
      </c>
      <c r="B257" s="92" t="s">
        <v>567</v>
      </c>
      <c r="C257" s="96" t="s">
        <v>565</v>
      </c>
      <c r="D257" s="107">
        <v>17.48</v>
      </c>
      <c r="E257" s="88"/>
    </row>
    <row r="258" spans="1:5" x14ac:dyDescent="0.25">
      <c r="A258" s="91" t="s">
        <v>51</v>
      </c>
      <c r="B258" s="92" t="s">
        <v>578</v>
      </c>
      <c r="C258" s="96" t="s">
        <v>565</v>
      </c>
      <c r="D258" s="107">
        <v>14.44</v>
      </c>
      <c r="E258" s="88"/>
    </row>
    <row r="259" spans="1:5" x14ac:dyDescent="0.25">
      <c r="A259" s="91" t="s">
        <v>78</v>
      </c>
      <c r="B259" s="92" t="s">
        <v>569</v>
      </c>
      <c r="C259" s="96" t="s">
        <v>565</v>
      </c>
      <c r="D259" s="107">
        <v>12.91</v>
      </c>
      <c r="E259" s="88"/>
    </row>
    <row r="260" spans="1:5" x14ac:dyDescent="0.25">
      <c r="A260" s="91" t="s">
        <v>79</v>
      </c>
      <c r="B260" s="92" t="s">
        <v>570</v>
      </c>
      <c r="C260" s="96" t="s">
        <v>565</v>
      </c>
      <c r="D260" s="107">
        <v>2.82</v>
      </c>
      <c r="E260" s="88"/>
    </row>
    <row r="261" spans="1:5" x14ac:dyDescent="0.25">
      <c r="A261" s="91" t="s">
        <v>86</v>
      </c>
      <c r="B261" s="92" t="s">
        <v>571</v>
      </c>
      <c r="C261" s="96" t="s">
        <v>565</v>
      </c>
      <c r="D261" s="107">
        <v>20.05</v>
      </c>
      <c r="E261" s="88"/>
    </row>
    <row r="262" spans="1:5" x14ac:dyDescent="0.25">
      <c r="A262" s="91" t="s">
        <v>381</v>
      </c>
      <c r="B262" s="92" t="s">
        <v>572</v>
      </c>
      <c r="C262" s="96" t="s">
        <v>565</v>
      </c>
      <c r="D262" s="107">
        <v>4</v>
      </c>
      <c r="E262" s="88"/>
    </row>
    <row r="263" spans="1:5" ht="25.5" x14ac:dyDescent="0.25">
      <c r="A263" s="91" t="s">
        <v>382</v>
      </c>
      <c r="B263" s="92" t="s">
        <v>583</v>
      </c>
      <c r="C263" s="96" t="s">
        <v>565</v>
      </c>
      <c r="D263" s="107">
        <v>9.94</v>
      </c>
      <c r="E263" s="88"/>
    </row>
    <row r="264" spans="1:5" x14ac:dyDescent="0.25">
      <c r="A264" s="91" t="s">
        <v>383</v>
      </c>
      <c r="B264" s="92" t="s">
        <v>580</v>
      </c>
      <c r="C264" s="96" t="s">
        <v>565</v>
      </c>
      <c r="D264" s="107">
        <v>5.29</v>
      </c>
      <c r="E264" s="88"/>
    </row>
    <row r="265" spans="1:5" x14ac:dyDescent="0.25">
      <c r="A265" s="91" t="s">
        <v>384</v>
      </c>
      <c r="B265" s="92" t="s">
        <v>584</v>
      </c>
      <c r="C265" s="96" t="s">
        <v>565</v>
      </c>
      <c r="D265" s="107">
        <v>9.2899999999999991</v>
      </c>
      <c r="E265" s="88"/>
    </row>
    <row r="266" spans="1:5" x14ac:dyDescent="0.25">
      <c r="A266" s="91" t="s">
        <v>385</v>
      </c>
      <c r="B266" s="92" t="s">
        <v>575</v>
      </c>
      <c r="C266" s="96" t="s">
        <v>565</v>
      </c>
      <c r="D266" s="107">
        <v>6.1</v>
      </c>
      <c r="E266" s="88"/>
    </row>
    <row r="267" spans="1:5" x14ac:dyDescent="0.25">
      <c r="A267" s="91" t="s">
        <v>386</v>
      </c>
      <c r="B267" s="92" t="s">
        <v>576</v>
      </c>
      <c r="C267" s="96" t="s">
        <v>565</v>
      </c>
      <c r="D267" s="107">
        <v>2.97</v>
      </c>
      <c r="E267" s="88"/>
    </row>
    <row r="268" spans="1:5" x14ac:dyDescent="0.25">
      <c r="A268" s="91" t="s">
        <v>387</v>
      </c>
      <c r="B268" s="92" t="s">
        <v>587</v>
      </c>
      <c r="C268" s="96" t="s">
        <v>565</v>
      </c>
      <c r="D268" s="107">
        <v>1.3</v>
      </c>
      <c r="E268" s="88"/>
    </row>
    <row r="269" spans="1:5" x14ac:dyDescent="0.25">
      <c r="A269" s="91" t="s">
        <v>388</v>
      </c>
      <c r="B269" s="92" t="s">
        <v>588</v>
      </c>
      <c r="C269" s="96" t="s">
        <v>565</v>
      </c>
      <c r="D269" s="107">
        <v>0.96</v>
      </c>
      <c r="E269" s="88"/>
    </row>
    <row r="270" spans="1:5" ht="51" x14ac:dyDescent="0.25">
      <c r="A270" s="91" t="s">
        <v>389</v>
      </c>
      <c r="B270" s="124" t="s">
        <v>395</v>
      </c>
      <c r="C270" s="96" t="s">
        <v>565</v>
      </c>
      <c r="D270" s="107">
        <v>7.68</v>
      </c>
      <c r="E270" s="88"/>
    </row>
    <row r="271" spans="1:5" x14ac:dyDescent="0.25">
      <c r="A271" s="89"/>
      <c r="B271" s="90" t="s">
        <v>589</v>
      </c>
      <c r="C271" s="87"/>
      <c r="D271" s="123"/>
      <c r="E271" s="88"/>
    </row>
    <row r="272" spans="1:5" x14ac:dyDescent="0.25">
      <c r="A272" s="89"/>
      <c r="B272" s="90" t="s">
        <v>590</v>
      </c>
      <c r="C272" s="87"/>
      <c r="D272" s="123"/>
      <c r="E272" s="88"/>
    </row>
    <row r="273" spans="1:9" ht="25.5" x14ac:dyDescent="0.25">
      <c r="A273" s="89"/>
      <c r="B273" s="90" t="s">
        <v>586</v>
      </c>
      <c r="C273" s="87" t="s">
        <v>562</v>
      </c>
      <c r="D273" s="123" t="s">
        <v>563</v>
      </c>
      <c r="E273" s="88"/>
    </row>
    <row r="274" spans="1:9" x14ac:dyDescent="0.25">
      <c r="A274" s="91" t="s">
        <v>52</v>
      </c>
      <c r="B274" s="92" t="s">
        <v>591</v>
      </c>
      <c r="C274" s="96" t="s">
        <v>565</v>
      </c>
      <c r="D274" s="107">
        <v>3.45</v>
      </c>
      <c r="E274" s="88"/>
    </row>
    <row r="275" spans="1:9" x14ac:dyDescent="0.25">
      <c r="A275" s="91" t="s">
        <v>53</v>
      </c>
      <c r="B275" s="92" t="s">
        <v>592</v>
      </c>
      <c r="C275" s="96" t="s">
        <v>565</v>
      </c>
      <c r="D275" s="107">
        <v>2.64</v>
      </c>
      <c r="E275" s="88"/>
    </row>
    <row r="276" spans="1:9" x14ac:dyDescent="0.25">
      <c r="A276" s="91" t="s">
        <v>54</v>
      </c>
      <c r="B276" s="92" t="s">
        <v>593</v>
      </c>
      <c r="C276" s="96" t="s">
        <v>565</v>
      </c>
      <c r="D276" s="107">
        <v>2.97</v>
      </c>
      <c r="E276" s="88"/>
    </row>
    <row r="277" spans="1:9" ht="38.25" x14ac:dyDescent="0.25">
      <c r="A277" s="91" t="s">
        <v>55</v>
      </c>
      <c r="B277" s="92" t="s">
        <v>594</v>
      </c>
      <c r="C277" s="96" t="s">
        <v>565</v>
      </c>
      <c r="D277" s="107">
        <v>4.59</v>
      </c>
      <c r="E277" s="88"/>
    </row>
    <row r="278" spans="1:9" ht="38.25" x14ac:dyDescent="0.25">
      <c r="A278" s="91" t="s">
        <v>56</v>
      </c>
      <c r="B278" s="92" t="s">
        <v>595</v>
      </c>
      <c r="C278" s="96" t="s">
        <v>565</v>
      </c>
      <c r="D278" s="107">
        <v>2.89</v>
      </c>
      <c r="E278" s="88"/>
    </row>
    <row r="279" spans="1:9" x14ac:dyDescent="0.25">
      <c r="A279" s="89"/>
      <c r="B279" s="90" t="s">
        <v>596</v>
      </c>
      <c r="C279" s="87"/>
      <c r="D279" s="123"/>
      <c r="E279" s="88"/>
    </row>
    <row r="280" spans="1:9" ht="25.5" x14ac:dyDescent="0.25">
      <c r="A280" s="89"/>
      <c r="B280" s="90" t="s">
        <v>586</v>
      </c>
      <c r="C280" s="87" t="s">
        <v>562</v>
      </c>
      <c r="D280" s="123" t="s">
        <v>563</v>
      </c>
      <c r="E280" s="88"/>
    </row>
    <row r="281" spans="1:9" x14ac:dyDescent="0.25">
      <c r="A281" s="91" t="s">
        <v>57</v>
      </c>
      <c r="B281" s="92" t="s">
        <v>597</v>
      </c>
      <c r="C281" s="96" t="s">
        <v>565</v>
      </c>
      <c r="D281" s="107">
        <v>4.59</v>
      </c>
      <c r="E281" s="88"/>
    </row>
    <row r="282" spans="1:9" x14ac:dyDescent="0.25">
      <c r="A282" s="89"/>
      <c r="B282" s="90" t="s">
        <v>394</v>
      </c>
      <c r="C282" s="87"/>
      <c r="D282" s="123"/>
      <c r="E282" s="88"/>
    </row>
    <row r="283" spans="1:9" ht="25.5" x14ac:dyDescent="0.25">
      <c r="A283" s="89"/>
      <c r="B283" s="90" t="s">
        <v>586</v>
      </c>
      <c r="C283" s="87" t="s">
        <v>562</v>
      </c>
      <c r="D283" s="123" t="s">
        <v>563</v>
      </c>
      <c r="E283" s="88"/>
    </row>
    <row r="284" spans="1:9" ht="51" x14ac:dyDescent="0.25">
      <c r="A284" s="91" t="s">
        <v>99</v>
      </c>
      <c r="B284" s="124" t="s">
        <v>395</v>
      </c>
      <c r="C284" s="96" t="s">
        <v>565</v>
      </c>
      <c r="D284" s="107">
        <v>4.32</v>
      </c>
      <c r="E284" s="88"/>
    </row>
    <row r="285" spans="1:9" x14ac:dyDescent="0.25">
      <c r="E285" s="88"/>
      <c r="F285" s="88"/>
      <c r="G285" s="88"/>
    </row>
    <row r="286" spans="1:9" x14ac:dyDescent="0.25">
      <c r="A286" s="119" t="s">
        <v>552</v>
      </c>
      <c r="B286" s="120" t="s">
        <v>553</v>
      </c>
      <c r="C286" s="121"/>
      <c r="D286" s="122">
        <v>44927</v>
      </c>
      <c r="E286" s="88"/>
      <c r="F286" s="88"/>
      <c r="G286" s="88"/>
      <c r="H286" s="125"/>
    </row>
    <row r="287" spans="1:9" ht="27" x14ac:dyDescent="0.25">
      <c r="A287" s="126" t="s">
        <v>598</v>
      </c>
      <c r="B287" s="126" t="s">
        <v>599</v>
      </c>
      <c r="C287" s="127" t="s">
        <v>152</v>
      </c>
      <c r="D287" s="128" t="s">
        <v>600</v>
      </c>
      <c r="E287" s="88"/>
      <c r="F287" s="129" t="s">
        <v>601</v>
      </c>
      <c r="G287" s="130" t="s">
        <v>550</v>
      </c>
      <c r="H287" s="131" t="s">
        <v>556</v>
      </c>
      <c r="I287" s="127" t="s">
        <v>551</v>
      </c>
    </row>
    <row r="288" spans="1:9" x14ac:dyDescent="0.25">
      <c r="A288" s="132">
        <v>20028</v>
      </c>
      <c r="B288" s="133" t="s">
        <v>602</v>
      </c>
      <c r="C288" s="134" t="s">
        <v>10</v>
      </c>
      <c r="D288" s="135">
        <f>I288</f>
        <v>6024.5016606128211</v>
      </c>
      <c r="E288" s="88"/>
      <c r="F288" s="135">
        <v>5731.15</v>
      </c>
      <c r="G288" s="136">
        <v>276.13299999999998</v>
      </c>
      <c r="H288" s="137">
        <v>290.267</v>
      </c>
      <c r="I288" s="135">
        <f>F288*(H288/G288)</f>
        <v>6024.5016606128211</v>
      </c>
    </row>
    <row r="289" spans="1:9" x14ac:dyDescent="0.25">
      <c r="A289" s="132">
        <v>20105</v>
      </c>
      <c r="B289" s="133" t="s">
        <v>603</v>
      </c>
      <c r="C289" s="134" t="s">
        <v>10</v>
      </c>
      <c r="D289" s="135">
        <f t="shared" ref="D289:D334" si="0">I289</f>
        <v>3838.4248019613742</v>
      </c>
      <c r="E289" s="88"/>
      <c r="F289" s="135">
        <v>3651.52</v>
      </c>
      <c r="G289" s="136">
        <v>276.13299999999998</v>
      </c>
      <c r="H289" s="137">
        <v>290.267</v>
      </c>
      <c r="I289" s="135">
        <f t="shared" ref="I289:I334" si="1">F289*(H289/G289)</f>
        <v>3838.4248019613742</v>
      </c>
    </row>
    <row r="290" spans="1:9" x14ac:dyDescent="0.25">
      <c r="A290" s="132">
        <v>20001</v>
      </c>
      <c r="B290" s="133" t="s">
        <v>604</v>
      </c>
      <c r="C290" s="134" t="s">
        <v>10</v>
      </c>
      <c r="D290" s="135">
        <f t="shared" si="0"/>
        <v>9224.9199476701451</v>
      </c>
      <c r="E290" s="88"/>
      <c r="F290" s="135">
        <v>8775.73</v>
      </c>
      <c r="G290" s="136">
        <v>276.13299999999998</v>
      </c>
      <c r="H290" s="137">
        <v>290.267</v>
      </c>
      <c r="I290" s="135">
        <f t="shared" si="1"/>
        <v>9224.9199476701451</v>
      </c>
    </row>
    <row r="291" spans="1:9" x14ac:dyDescent="0.25">
      <c r="A291" s="132">
        <v>103585</v>
      </c>
      <c r="B291" s="133" t="s">
        <v>605</v>
      </c>
      <c r="C291" s="134" t="s">
        <v>10</v>
      </c>
      <c r="D291" s="135">
        <f t="shared" si="0"/>
        <v>4366.5403868425728</v>
      </c>
      <c r="E291" s="88"/>
      <c r="F291" s="135">
        <v>4153.92</v>
      </c>
      <c r="G291" s="136">
        <v>276.13299999999998</v>
      </c>
      <c r="H291" s="137">
        <v>290.267</v>
      </c>
      <c r="I291" s="135">
        <f t="shared" si="1"/>
        <v>4366.5403868425728</v>
      </c>
    </row>
    <row r="292" spans="1:9" x14ac:dyDescent="0.25">
      <c r="A292" s="132">
        <v>103584</v>
      </c>
      <c r="B292" s="133" t="s">
        <v>606</v>
      </c>
      <c r="C292" s="134" t="s">
        <v>10</v>
      </c>
      <c r="D292" s="135">
        <f t="shared" si="0"/>
        <v>5501.0743629700191</v>
      </c>
      <c r="E292" s="88"/>
      <c r="F292" s="135">
        <v>5233.21</v>
      </c>
      <c r="G292" s="136">
        <v>276.13299999999998</v>
      </c>
      <c r="H292" s="137">
        <v>290.267</v>
      </c>
      <c r="I292" s="135">
        <f t="shared" si="1"/>
        <v>5501.0743629700191</v>
      </c>
    </row>
    <row r="293" spans="1:9" x14ac:dyDescent="0.25">
      <c r="A293" s="132">
        <v>20021</v>
      </c>
      <c r="B293" s="133" t="s">
        <v>607</v>
      </c>
      <c r="C293" s="134" t="s">
        <v>10</v>
      </c>
      <c r="D293" s="135">
        <f t="shared" si="0"/>
        <v>1767.6209429876185</v>
      </c>
      <c r="E293" s="88"/>
      <c r="F293" s="135">
        <v>1681.55</v>
      </c>
      <c r="G293" s="136">
        <v>276.13299999999998</v>
      </c>
      <c r="H293" s="137">
        <v>290.267</v>
      </c>
      <c r="I293" s="135">
        <f t="shared" si="1"/>
        <v>1767.6209429876185</v>
      </c>
    </row>
    <row r="294" spans="1:9" x14ac:dyDescent="0.25">
      <c r="A294" s="132">
        <v>20024</v>
      </c>
      <c r="B294" s="133" t="s">
        <v>608</v>
      </c>
      <c r="C294" s="134" t="s">
        <v>10</v>
      </c>
      <c r="D294" s="135">
        <f t="shared" si="0"/>
        <v>5325.3792219329098</v>
      </c>
      <c r="E294" s="88"/>
      <c r="F294" s="135">
        <v>5066.07</v>
      </c>
      <c r="G294" s="136">
        <v>276.13299999999998</v>
      </c>
      <c r="H294" s="137">
        <v>290.267</v>
      </c>
      <c r="I294" s="135">
        <f t="shared" si="1"/>
        <v>5325.3792219329098</v>
      </c>
    </row>
    <row r="295" spans="1:9" x14ac:dyDescent="0.25">
      <c r="A295" s="132">
        <v>20025</v>
      </c>
      <c r="B295" s="133" t="s">
        <v>609</v>
      </c>
      <c r="C295" s="134" t="s">
        <v>10</v>
      </c>
      <c r="D295" s="135">
        <f t="shared" si="0"/>
        <v>1767.6209429876185</v>
      </c>
      <c r="E295" s="88"/>
      <c r="F295" s="135">
        <v>1681.55</v>
      </c>
      <c r="G295" s="136">
        <v>276.13299999999998</v>
      </c>
      <c r="H295" s="137">
        <v>290.267</v>
      </c>
      <c r="I295" s="135">
        <f t="shared" si="1"/>
        <v>1767.6209429876185</v>
      </c>
    </row>
    <row r="296" spans="1:9" x14ac:dyDescent="0.25">
      <c r="A296" s="132">
        <v>20026</v>
      </c>
      <c r="B296" s="133" t="s">
        <v>610</v>
      </c>
      <c r="C296" s="134" t="s">
        <v>10</v>
      </c>
      <c r="D296" s="135">
        <f t="shared" si="0"/>
        <v>1633.4476283892186</v>
      </c>
      <c r="E296" s="88"/>
      <c r="F296" s="135">
        <v>1553.91</v>
      </c>
      <c r="G296" s="136">
        <v>276.13299999999998</v>
      </c>
      <c r="H296" s="137">
        <v>290.267</v>
      </c>
      <c r="I296" s="135">
        <f t="shared" si="1"/>
        <v>1633.4476283892186</v>
      </c>
    </row>
    <row r="297" spans="1:9" x14ac:dyDescent="0.25">
      <c r="A297" s="132">
        <v>20027</v>
      </c>
      <c r="B297" s="133" t="s">
        <v>611</v>
      </c>
      <c r="C297" s="134" t="s">
        <v>10</v>
      </c>
      <c r="D297" s="135">
        <f t="shared" si="0"/>
        <v>1472.7213685796339</v>
      </c>
      <c r="E297" s="88"/>
      <c r="F297" s="135">
        <v>1401.01</v>
      </c>
      <c r="G297" s="136">
        <v>276.13299999999998</v>
      </c>
      <c r="H297" s="137">
        <v>290.267</v>
      </c>
      <c r="I297" s="135">
        <f t="shared" si="1"/>
        <v>1472.7213685796339</v>
      </c>
    </row>
    <row r="298" spans="1:9" x14ac:dyDescent="0.25">
      <c r="A298" s="132">
        <v>20029</v>
      </c>
      <c r="B298" s="133" t="s">
        <v>612</v>
      </c>
      <c r="C298" s="134" t="s">
        <v>10</v>
      </c>
      <c r="D298" s="135">
        <f t="shared" si="0"/>
        <v>1472.7213685796339</v>
      </c>
      <c r="E298" s="88"/>
      <c r="F298" s="135">
        <v>1401.01</v>
      </c>
      <c r="G298" s="136">
        <v>276.13299999999998</v>
      </c>
      <c r="H298" s="137">
        <v>290.267</v>
      </c>
      <c r="I298" s="135">
        <f t="shared" si="1"/>
        <v>1472.7213685796339</v>
      </c>
    </row>
    <row r="299" spans="1:9" x14ac:dyDescent="0.25">
      <c r="A299" s="132">
        <v>20031</v>
      </c>
      <c r="B299" s="133" t="s">
        <v>613</v>
      </c>
      <c r="C299" s="134" t="s">
        <v>10</v>
      </c>
      <c r="D299" s="135">
        <f t="shared" si="0"/>
        <v>2003.4754290142796</v>
      </c>
      <c r="E299" s="88"/>
      <c r="F299" s="135">
        <v>1905.92</v>
      </c>
      <c r="G299" s="136">
        <v>276.13299999999998</v>
      </c>
      <c r="H299" s="137">
        <v>290.267</v>
      </c>
      <c r="I299" s="135">
        <f t="shared" si="1"/>
        <v>2003.4754290142796</v>
      </c>
    </row>
    <row r="300" spans="1:9" x14ac:dyDescent="0.25">
      <c r="A300" s="132">
        <v>103587</v>
      </c>
      <c r="B300" s="133" t="s">
        <v>614</v>
      </c>
      <c r="C300" s="134" t="s">
        <v>10</v>
      </c>
      <c r="D300" s="135">
        <f t="shared" si="0"/>
        <v>4252.991331351197</v>
      </c>
      <c r="E300" s="88"/>
      <c r="F300" s="135">
        <v>4045.9</v>
      </c>
      <c r="G300" s="136">
        <v>276.13299999999998</v>
      </c>
      <c r="H300" s="137">
        <v>290.267</v>
      </c>
      <c r="I300" s="135">
        <f t="shared" si="1"/>
        <v>4252.991331351197</v>
      </c>
    </row>
    <row r="301" spans="1:9" x14ac:dyDescent="0.25">
      <c r="A301" s="132">
        <v>20043</v>
      </c>
      <c r="B301" s="133" t="s">
        <v>615</v>
      </c>
      <c r="C301" s="134" t="s">
        <v>10</v>
      </c>
      <c r="D301" s="135">
        <f t="shared" si="0"/>
        <v>21341.503983370334</v>
      </c>
      <c r="E301" s="88"/>
      <c r="F301" s="135">
        <v>20302.32</v>
      </c>
      <c r="G301" s="136">
        <v>276.13299999999998</v>
      </c>
      <c r="H301" s="137">
        <v>290.267</v>
      </c>
      <c r="I301" s="135">
        <f t="shared" si="1"/>
        <v>21341.503983370334</v>
      </c>
    </row>
    <row r="302" spans="1:9" x14ac:dyDescent="0.25">
      <c r="A302" s="132">
        <v>20044</v>
      </c>
      <c r="B302" s="133" t="s">
        <v>616</v>
      </c>
      <c r="C302" s="134" t="s">
        <v>10</v>
      </c>
      <c r="D302" s="135">
        <f t="shared" si="0"/>
        <v>5339.6753444535789</v>
      </c>
      <c r="E302" s="88"/>
      <c r="F302" s="135">
        <v>5079.67</v>
      </c>
      <c r="G302" s="136">
        <v>276.13299999999998</v>
      </c>
      <c r="H302" s="137">
        <v>290.267</v>
      </c>
      <c r="I302" s="135">
        <f t="shared" si="1"/>
        <v>5339.6753444535789</v>
      </c>
    </row>
    <row r="303" spans="1:9" x14ac:dyDescent="0.25">
      <c r="A303" s="132">
        <v>20048</v>
      </c>
      <c r="B303" s="133" t="s">
        <v>617</v>
      </c>
      <c r="C303" s="134" t="s">
        <v>10</v>
      </c>
      <c r="D303" s="135">
        <f t="shared" si="0"/>
        <v>3569.5736037344332</v>
      </c>
      <c r="E303" s="88"/>
      <c r="F303" s="135">
        <v>3395.76</v>
      </c>
      <c r="G303" s="136">
        <v>276.13299999999998</v>
      </c>
      <c r="H303" s="137">
        <v>290.267</v>
      </c>
      <c r="I303" s="135">
        <f t="shared" si="1"/>
        <v>3569.5736037344332</v>
      </c>
    </row>
    <row r="304" spans="1:9" x14ac:dyDescent="0.25">
      <c r="A304" s="132">
        <v>20051</v>
      </c>
      <c r="B304" s="133" t="s">
        <v>618</v>
      </c>
      <c r="C304" s="134" t="s">
        <v>10</v>
      </c>
      <c r="D304" s="135">
        <f t="shared" si="0"/>
        <v>7710.193207331251</v>
      </c>
      <c r="E304" s="88"/>
      <c r="F304" s="135">
        <v>7334.76</v>
      </c>
      <c r="G304" s="136">
        <v>276.13299999999998</v>
      </c>
      <c r="H304" s="137">
        <v>290.267</v>
      </c>
      <c r="I304" s="135">
        <f t="shared" si="1"/>
        <v>7710.193207331251</v>
      </c>
    </row>
    <row r="305" spans="1:9" x14ac:dyDescent="0.25">
      <c r="A305" s="132">
        <v>20052</v>
      </c>
      <c r="B305" s="133" t="s">
        <v>619</v>
      </c>
      <c r="C305" s="134" t="s">
        <v>10</v>
      </c>
      <c r="D305" s="135">
        <f t="shared" si="0"/>
        <v>2003.4754290142796</v>
      </c>
      <c r="E305" s="88"/>
      <c r="F305" s="135">
        <v>1905.92</v>
      </c>
      <c r="G305" s="136">
        <v>276.13299999999998</v>
      </c>
      <c r="H305" s="137">
        <v>290.267</v>
      </c>
      <c r="I305" s="135">
        <f t="shared" si="1"/>
        <v>2003.4754290142796</v>
      </c>
    </row>
    <row r="306" spans="1:9" x14ac:dyDescent="0.25">
      <c r="A306" s="132">
        <v>20054</v>
      </c>
      <c r="B306" s="133" t="s">
        <v>620</v>
      </c>
      <c r="C306" s="134" t="s">
        <v>10</v>
      </c>
      <c r="D306" s="135">
        <f t="shared" si="0"/>
        <v>6206.0519047705275</v>
      </c>
      <c r="E306" s="88"/>
      <c r="F306" s="135">
        <v>5903.86</v>
      </c>
      <c r="G306" s="136">
        <v>276.13299999999998</v>
      </c>
      <c r="H306" s="137">
        <v>290.267</v>
      </c>
      <c r="I306" s="135">
        <f t="shared" si="1"/>
        <v>6206.0519047705275</v>
      </c>
    </row>
    <row r="307" spans="1:9" x14ac:dyDescent="0.25">
      <c r="A307" s="132">
        <v>20077</v>
      </c>
      <c r="B307" s="133" t="s">
        <v>621</v>
      </c>
      <c r="C307" s="134" t="s">
        <v>10</v>
      </c>
      <c r="D307" s="135">
        <f t="shared" si="0"/>
        <v>10829.312809407062</v>
      </c>
      <c r="E307" s="88"/>
      <c r="F307" s="135">
        <v>10302</v>
      </c>
      <c r="G307" s="136">
        <v>276.13299999999998</v>
      </c>
      <c r="H307" s="137">
        <v>290.267</v>
      </c>
      <c r="I307" s="135">
        <f t="shared" si="1"/>
        <v>10829.312809407062</v>
      </c>
    </row>
    <row r="308" spans="1:9" x14ac:dyDescent="0.25">
      <c r="A308" s="132">
        <v>20071</v>
      </c>
      <c r="B308" s="133" t="s">
        <v>622</v>
      </c>
      <c r="C308" s="134" t="s">
        <v>10</v>
      </c>
      <c r="D308" s="135">
        <f t="shared" si="0"/>
        <v>17784.586652808612</v>
      </c>
      <c r="E308" s="88"/>
      <c r="F308" s="135">
        <v>16918.599999999999</v>
      </c>
      <c r="G308" s="136">
        <v>276.13299999999998</v>
      </c>
      <c r="H308" s="137">
        <v>290.267</v>
      </c>
      <c r="I308" s="135">
        <f t="shared" si="1"/>
        <v>17784.586652808612</v>
      </c>
    </row>
    <row r="309" spans="1:9" x14ac:dyDescent="0.25">
      <c r="A309" s="132">
        <v>20073</v>
      </c>
      <c r="B309" s="133" t="s">
        <v>623</v>
      </c>
      <c r="C309" s="134" t="s">
        <v>10</v>
      </c>
      <c r="D309" s="135">
        <f t="shared" si="0"/>
        <v>17784.586652808612</v>
      </c>
      <c r="E309" s="88"/>
      <c r="F309" s="135">
        <v>16918.599999999999</v>
      </c>
      <c r="G309" s="136">
        <v>276.13299999999998</v>
      </c>
      <c r="H309" s="137">
        <v>290.267</v>
      </c>
      <c r="I309" s="135">
        <f t="shared" si="1"/>
        <v>17784.586652808612</v>
      </c>
    </row>
    <row r="310" spans="1:9" x14ac:dyDescent="0.25">
      <c r="A310" s="132">
        <v>20070</v>
      </c>
      <c r="B310" s="133" t="s">
        <v>624</v>
      </c>
      <c r="C310" s="134" t="s">
        <v>10</v>
      </c>
      <c r="D310" s="135">
        <f t="shared" si="0"/>
        <v>11633.469701194716</v>
      </c>
      <c r="E310" s="88"/>
      <c r="F310" s="135">
        <v>11067</v>
      </c>
      <c r="G310" s="136">
        <v>276.13299999999998</v>
      </c>
      <c r="H310" s="137">
        <v>290.267</v>
      </c>
      <c r="I310" s="135">
        <f t="shared" si="1"/>
        <v>11633.469701194716</v>
      </c>
    </row>
    <row r="311" spans="1:9" x14ac:dyDescent="0.25">
      <c r="A311" s="132">
        <v>20069</v>
      </c>
      <c r="B311" s="133" t="s">
        <v>625</v>
      </c>
      <c r="C311" s="134" t="s">
        <v>10</v>
      </c>
      <c r="D311" s="135">
        <f t="shared" si="0"/>
        <v>11872.761563739214</v>
      </c>
      <c r="E311" s="88"/>
      <c r="F311" s="135">
        <v>11294.64</v>
      </c>
      <c r="G311" s="136">
        <v>276.13299999999998</v>
      </c>
      <c r="H311" s="137">
        <v>290.267</v>
      </c>
      <c r="I311" s="135">
        <f t="shared" si="1"/>
        <v>11872.761563739214</v>
      </c>
    </row>
    <row r="312" spans="1:9" x14ac:dyDescent="0.25">
      <c r="A312" s="132">
        <v>20079</v>
      </c>
      <c r="B312" s="133" t="s">
        <v>626</v>
      </c>
      <c r="C312" s="134" t="s">
        <v>10</v>
      </c>
      <c r="D312" s="135">
        <f t="shared" si="0"/>
        <v>15248.528100625426</v>
      </c>
      <c r="E312" s="88"/>
      <c r="F312" s="135">
        <v>14506.03</v>
      </c>
      <c r="G312" s="136">
        <v>276.13299999999998</v>
      </c>
      <c r="H312" s="137">
        <v>290.267</v>
      </c>
      <c r="I312" s="135">
        <f t="shared" si="1"/>
        <v>15248.528100625426</v>
      </c>
    </row>
    <row r="313" spans="1:9" x14ac:dyDescent="0.25">
      <c r="A313" s="132">
        <v>20153</v>
      </c>
      <c r="B313" s="133" t="s">
        <v>627</v>
      </c>
      <c r="C313" s="134" t="s">
        <v>10</v>
      </c>
      <c r="D313" s="135">
        <f t="shared" si="0"/>
        <v>15759.509362191409</v>
      </c>
      <c r="E313" s="88"/>
      <c r="F313" s="135">
        <v>14992.13</v>
      </c>
      <c r="G313" s="136">
        <v>276.13299999999998</v>
      </c>
      <c r="H313" s="137">
        <v>290.267</v>
      </c>
      <c r="I313" s="135">
        <f t="shared" si="1"/>
        <v>15759.509362191409</v>
      </c>
    </row>
    <row r="314" spans="1:9" x14ac:dyDescent="0.25">
      <c r="A314" s="132">
        <v>20084</v>
      </c>
      <c r="B314" s="133" t="s">
        <v>628</v>
      </c>
      <c r="C314" s="134" t="s">
        <v>10</v>
      </c>
      <c r="D314" s="135">
        <f t="shared" si="0"/>
        <v>13751.450764486681</v>
      </c>
      <c r="E314" s="88"/>
      <c r="F314" s="135">
        <v>13081.85</v>
      </c>
      <c r="G314" s="136">
        <v>276.13299999999998</v>
      </c>
      <c r="H314" s="137">
        <v>290.267</v>
      </c>
      <c r="I314" s="135">
        <f t="shared" si="1"/>
        <v>13751.450764486681</v>
      </c>
    </row>
    <row r="315" spans="1:9" x14ac:dyDescent="0.25">
      <c r="A315" s="132">
        <v>103588</v>
      </c>
      <c r="B315" s="133" t="s">
        <v>629</v>
      </c>
      <c r="C315" s="134" t="s">
        <v>10</v>
      </c>
      <c r="D315" s="135">
        <f t="shared" si="0"/>
        <v>4610.6782144473864</v>
      </c>
      <c r="E315" s="88"/>
      <c r="F315" s="135">
        <v>4386.17</v>
      </c>
      <c r="G315" s="136">
        <v>276.13299999999998</v>
      </c>
      <c r="H315" s="137">
        <v>290.267</v>
      </c>
      <c r="I315" s="135">
        <f t="shared" si="1"/>
        <v>4610.6782144473864</v>
      </c>
    </row>
    <row r="316" spans="1:9" x14ac:dyDescent="0.25">
      <c r="A316" s="132">
        <v>20089</v>
      </c>
      <c r="B316" s="133" t="s">
        <v>630</v>
      </c>
      <c r="C316" s="134" t="s">
        <v>10</v>
      </c>
      <c r="D316" s="135">
        <f t="shared" si="0"/>
        <v>3632.2032346007181</v>
      </c>
      <c r="E316" s="88"/>
      <c r="F316" s="135">
        <v>3455.34</v>
      </c>
      <c r="G316" s="136">
        <v>276.13299999999998</v>
      </c>
      <c r="H316" s="137">
        <v>290.267</v>
      </c>
      <c r="I316" s="135">
        <f t="shared" si="1"/>
        <v>3632.2032346007181</v>
      </c>
    </row>
    <row r="317" spans="1:9" x14ac:dyDescent="0.25">
      <c r="A317" s="132">
        <v>20090</v>
      </c>
      <c r="B317" s="133" t="s">
        <v>631</v>
      </c>
      <c r="C317" s="134" t="s">
        <v>10</v>
      </c>
      <c r="D317" s="135">
        <f t="shared" si="0"/>
        <v>2177.9406830404191</v>
      </c>
      <c r="E317" s="88"/>
      <c r="F317" s="135">
        <v>2071.89</v>
      </c>
      <c r="G317" s="136">
        <v>276.13299999999998</v>
      </c>
      <c r="H317" s="137">
        <v>290.267</v>
      </c>
      <c r="I317" s="135">
        <f t="shared" si="1"/>
        <v>2177.9406830404191</v>
      </c>
    </row>
    <row r="318" spans="1:9" x14ac:dyDescent="0.25">
      <c r="A318" s="132">
        <v>20091</v>
      </c>
      <c r="B318" s="133" t="s">
        <v>632</v>
      </c>
      <c r="C318" s="134" t="s">
        <v>10</v>
      </c>
      <c r="D318" s="135">
        <f t="shared" si="0"/>
        <v>6297.0740554370541</v>
      </c>
      <c r="E318" s="88"/>
      <c r="F318" s="135">
        <v>5990.45</v>
      </c>
      <c r="G318" s="136">
        <v>276.13299999999998</v>
      </c>
      <c r="H318" s="137">
        <v>290.267</v>
      </c>
      <c r="I318" s="135">
        <f t="shared" si="1"/>
        <v>6297.0740554370541</v>
      </c>
    </row>
    <row r="319" spans="1:9" x14ac:dyDescent="0.25">
      <c r="A319" s="132">
        <v>20097</v>
      </c>
      <c r="B319" s="133" t="s">
        <v>633</v>
      </c>
      <c r="C319" s="134" t="s">
        <v>10</v>
      </c>
      <c r="D319" s="135">
        <f t="shared" si="0"/>
        <v>2003.0970022416736</v>
      </c>
      <c r="E319" s="88"/>
      <c r="F319" s="135">
        <v>1905.56</v>
      </c>
      <c r="G319" s="136">
        <v>276.13299999999998</v>
      </c>
      <c r="H319" s="137">
        <v>290.267</v>
      </c>
      <c r="I319" s="135">
        <f t="shared" si="1"/>
        <v>2003.0970022416736</v>
      </c>
    </row>
    <row r="320" spans="1:9" x14ac:dyDescent="0.25">
      <c r="A320" s="132">
        <v>20098</v>
      </c>
      <c r="B320" s="133" t="s">
        <v>634</v>
      </c>
      <c r="C320" s="134" t="s">
        <v>10</v>
      </c>
      <c r="D320" s="135">
        <f t="shared" si="0"/>
        <v>2328.4704436992324</v>
      </c>
      <c r="E320" s="88"/>
      <c r="F320" s="135">
        <v>2215.09</v>
      </c>
      <c r="G320" s="136">
        <v>276.13299999999998</v>
      </c>
      <c r="H320" s="137">
        <v>290.267</v>
      </c>
      <c r="I320" s="135">
        <f t="shared" si="1"/>
        <v>2328.4704436992324</v>
      </c>
    </row>
    <row r="321" spans="1:9" x14ac:dyDescent="0.25">
      <c r="A321" s="132">
        <v>103586</v>
      </c>
      <c r="B321" s="133" t="s">
        <v>635</v>
      </c>
      <c r="C321" s="134" t="s">
        <v>10</v>
      </c>
      <c r="D321" s="135">
        <f t="shared" si="0"/>
        <v>3590.691920016804</v>
      </c>
      <c r="E321" s="88"/>
      <c r="F321" s="135">
        <v>3415.85</v>
      </c>
      <c r="G321" s="136">
        <v>276.13299999999998</v>
      </c>
      <c r="H321" s="137">
        <v>290.267</v>
      </c>
      <c r="I321" s="135">
        <f t="shared" si="1"/>
        <v>3590.691920016804</v>
      </c>
    </row>
    <row r="322" spans="1:9" x14ac:dyDescent="0.25">
      <c r="A322" s="132">
        <v>20114</v>
      </c>
      <c r="B322" s="133" t="s">
        <v>636</v>
      </c>
      <c r="C322" s="134" t="s">
        <v>10</v>
      </c>
      <c r="D322" s="135">
        <f t="shared" si="0"/>
        <v>2485.3283409444002</v>
      </c>
      <c r="E322" s="88"/>
      <c r="F322" s="135">
        <v>2364.31</v>
      </c>
      <c r="G322" s="136">
        <v>276.13299999999998</v>
      </c>
      <c r="H322" s="137">
        <v>290.267</v>
      </c>
      <c r="I322" s="135">
        <f t="shared" si="1"/>
        <v>2485.3283409444002</v>
      </c>
    </row>
    <row r="323" spans="1:9" x14ac:dyDescent="0.25">
      <c r="A323" s="132">
        <v>20174</v>
      </c>
      <c r="B323" s="133" t="s">
        <v>637</v>
      </c>
      <c r="C323" s="134" t="s">
        <v>10</v>
      </c>
      <c r="D323" s="135">
        <f t="shared" si="0"/>
        <v>1472.7213685796339</v>
      </c>
      <c r="E323" s="88"/>
      <c r="F323" s="135">
        <v>1401.01</v>
      </c>
      <c r="G323" s="136">
        <v>276.13299999999998</v>
      </c>
      <c r="H323" s="137">
        <v>290.267</v>
      </c>
      <c r="I323" s="135">
        <f t="shared" si="1"/>
        <v>1472.7213685796339</v>
      </c>
    </row>
    <row r="324" spans="1:9" x14ac:dyDescent="0.25">
      <c r="A324" s="132">
        <v>20007</v>
      </c>
      <c r="B324" s="133" t="s">
        <v>638</v>
      </c>
      <c r="C324" s="134" t="s">
        <v>10</v>
      </c>
      <c r="D324" s="135">
        <f t="shared" si="0"/>
        <v>3226.7504833178218</v>
      </c>
      <c r="E324" s="88"/>
      <c r="F324" s="135">
        <v>3069.63</v>
      </c>
      <c r="G324" s="136">
        <v>276.13299999999998</v>
      </c>
      <c r="H324" s="137">
        <v>290.267</v>
      </c>
      <c r="I324" s="135">
        <f t="shared" si="1"/>
        <v>3226.7504833178218</v>
      </c>
    </row>
    <row r="325" spans="1:9" x14ac:dyDescent="0.25">
      <c r="A325" s="132">
        <v>20009</v>
      </c>
      <c r="B325" s="133" t="s">
        <v>639</v>
      </c>
      <c r="C325" s="134" t="s">
        <v>10</v>
      </c>
      <c r="D325" s="135">
        <f t="shared" si="0"/>
        <v>4274.3409084390496</v>
      </c>
      <c r="E325" s="88"/>
      <c r="F325" s="135">
        <v>4066.21</v>
      </c>
      <c r="G325" s="136">
        <v>276.13299999999998</v>
      </c>
      <c r="H325" s="137">
        <v>290.267</v>
      </c>
      <c r="I325" s="135">
        <f t="shared" si="1"/>
        <v>4274.3409084390496</v>
      </c>
    </row>
    <row r="326" spans="1:9" x14ac:dyDescent="0.25">
      <c r="A326" s="132">
        <v>99511</v>
      </c>
      <c r="B326" s="133" t="s">
        <v>640</v>
      </c>
      <c r="C326" s="134" t="s">
        <v>10</v>
      </c>
      <c r="D326" s="135">
        <f t="shared" si="0"/>
        <v>5325.3792219329098</v>
      </c>
      <c r="E326" s="88"/>
      <c r="F326" s="135">
        <v>5066.07</v>
      </c>
      <c r="G326" s="136">
        <v>276.13299999999998</v>
      </c>
      <c r="H326" s="137">
        <v>290.267</v>
      </c>
      <c r="I326" s="135">
        <f t="shared" si="1"/>
        <v>5325.3792219329098</v>
      </c>
    </row>
    <row r="327" spans="1:9" x14ac:dyDescent="0.25">
      <c r="A327" s="132">
        <v>99512</v>
      </c>
      <c r="B327" s="133" t="s">
        <v>641</v>
      </c>
      <c r="C327" s="134" t="s">
        <v>10</v>
      </c>
      <c r="D327" s="135">
        <f t="shared" si="0"/>
        <v>7041.8074320707783</v>
      </c>
      <c r="E327" s="88"/>
      <c r="F327" s="135">
        <v>6698.92</v>
      </c>
      <c r="G327" s="136">
        <v>276.13299999999998</v>
      </c>
      <c r="H327" s="137">
        <v>290.267</v>
      </c>
      <c r="I327" s="135">
        <f t="shared" si="1"/>
        <v>7041.8074320707783</v>
      </c>
    </row>
    <row r="328" spans="1:9" x14ac:dyDescent="0.25">
      <c r="A328" s="132">
        <v>20008</v>
      </c>
      <c r="B328" s="133" t="s">
        <v>642</v>
      </c>
      <c r="C328" s="134" t="s">
        <v>10</v>
      </c>
      <c r="D328" s="135">
        <f t="shared" si="0"/>
        <v>3193.1966428134274</v>
      </c>
      <c r="E328" s="88"/>
      <c r="F328" s="135">
        <v>3037.71</v>
      </c>
      <c r="G328" s="136">
        <v>276.13299999999998</v>
      </c>
      <c r="H328" s="137">
        <v>290.267</v>
      </c>
      <c r="I328" s="135">
        <f t="shared" si="1"/>
        <v>3193.1966428134274</v>
      </c>
    </row>
    <row r="329" spans="1:9" x14ac:dyDescent="0.25">
      <c r="A329" s="132">
        <v>20010</v>
      </c>
      <c r="B329" s="133" t="s">
        <v>643</v>
      </c>
      <c r="C329" s="134" t="s">
        <v>10</v>
      </c>
      <c r="D329" s="135">
        <f t="shared" si="0"/>
        <v>3193.1966428134274</v>
      </c>
      <c r="E329" s="88"/>
      <c r="F329" s="135">
        <v>3037.71</v>
      </c>
      <c r="G329" s="136">
        <v>276.13299999999998</v>
      </c>
      <c r="H329" s="137">
        <v>290.267</v>
      </c>
      <c r="I329" s="135">
        <f t="shared" si="1"/>
        <v>3193.1966428134274</v>
      </c>
    </row>
    <row r="330" spans="1:9" x14ac:dyDescent="0.25">
      <c r="A330" s="132">
        <v>99515</v>
      </c>
      <c r="B330" s="133" t="s">
        <v>644</v>
      </c>
      <c r="C330" s="134" t="s">
        <v>10</v>
      </c>
      <c r="D330" s="135">
        <f t="shared" si="0"/>
        <v>9232.4779712674699</v>
      </c>
      <c r="E330" s="88"/>
      <c r="F330" s="135">
        <v>8782.92</v>
      </c>
      <c r="G330" s="136">
        <v>276.13299999999998</v>
      </c>
      <c r="H330" s="137">
        <v>290.267</v>
      </c>
      <c r="I330" s="135">
        <f t="shared" si="1"/>
        <v>9232.4779712674699</v>
      </c>
    </row>
    <row r="331" spans="1:9" x14ac:dyDescent="0.25">
      <c r="A331" s="132">
        <v>20014</v>
      </c>
      <c r="B331" s="133" t="s">
        <v>645</v>
      </c>
      <c r="C331" s="134" t="s">
        <v>10</v>
      </c>
      <c r="D331" s="135">
        <f t="shared" si="0"/>
        <v>3883.2473508055905</v>
      </c>
      <c r="E331" s="88"/>
      <c r="F331" s="135">
        <v>3694.16</v>
      </c>
      <c r="G331" s="136">
        <v>276.13299999999998</v>
      </c>
      <c r="H331" s="137">
        <v>290.267</v>
      </c>
      <c r="I331" s="135">
        <f t="shared" si="1"/>
        <v>3883.2473508055905</v>
      </c>
    </row>
    <row r="332" spans="1:9" x14ac:dyDescent="0.25">
      <c r="A332" s="132">
        <v>20015</v>
      </c>
      <c r="B332" s="133" t="s">
        <v>646</v>
      </c>
      <c r="C332" s="134" t="s">
        <v>10</v>
      </c>
      <c r="D332" s="135">
        <f t="shared" si="0"/>
        <v>2328.4704436992324</v>
      </c>
      <c r="E332" s="88"/>
      <c r="F332" s="135">
        <v>2215.09</v>
      </c>
      <c r="G332" s="136">
        <v>276.13299999999998</v>
      </c>
      <c r="H332" s="137">
        <v>290.267</v>
      </c>
      <c r="I332" s="135">
        <f t="shared" si="1"/>
        <v>2328.4704436992324</v>
      </c>
    </row>
    <row r="333" spans="1:9" x14ac:dyDescent="0.25">
      <c r="A333" s="132">
        <v>20016</v>
      </c>
      <c r="B333" s="133" t="s">
        <v>647</v>
      </c>
      <c r="C333" s="134" t="s">
        <v>10</v>
      </c>
      <c r="D333" s="135">
        <f t="shared" si="0"/>
        <v>6732.2963794982852</v>
      </c>
      <c r="E333" s="88"/>
      <c r="F333" s="135">
        <v>6404.48</v>
      </c>
      <c r="G333" s="136">
        <v>276.13299999999998</v>
      </c>
      <c r="H333" s="137">
        <v>290.267</v>
      </c>
      <c r="I333" s="135">
        <f t="shared" si="1"/>
        <v>6732.2963794982852</v>
      </c>
    </row>
    <row r="334" spans="1:9" x14ac:dyDescent="0.25">
      <c r="A334" s="132">
        <v>103589</v>
      </c>
      <c r="B334" s="133" t="s">
        <v>648</v>
      </c>
      <c r="C334" s="134" t="s">
        <v>10</v>
      </c>
      <c r="D334" s="135">
        <f t="shared" si="0"/>
        <v>11633.469701194716</v>
      </c>
      <c r="E334" s="88"/>
      <c r="F334" s="135">
        <v>11067</v>
      </c>
      <c r="G334" s="136">
        <v>276.13299999999998</v>
      </c>
      <c r="H334" s="137">
        <v>290.267</v>
      </c>
      <c r="I334" s="135">
        <f t="shared" si="1"/>
        <v>11633.469701194716</v>
      </c>
    </row>
    <row r="335" spans="1:9" x14ac:dyDescent="0.25">
      <c r="E335" s="88"/>
    </row>
    <row r="336" spans="1:9" x14ac:dyDescent="0.25">
      <c r="A336" s="119" t="s">
        <v>552</v>
      </c>
      <c r="B336" s="120"/>
      <c r="C336" s="121"/>
      <c r="D336" s="122">
        <v>44927</v>
      </c>
      <c r="E336" s="88"/>
    </row>
    <row r="337" spans="1:9" ht="27" x14ac:dyDescent="0.25">
      <c r="A337" s="129" t="s">
        <v>598</v>
      </c>
      <c r="B337" s="138" t="s">
        <v>649</v>
      </c>
      <c r="C337" s="129" t="s">
        <v>152</v>
      </c>
      <c r="D337" s="128" t="s">
        <v>600</v>
      </c>
      <c r="E337" s="88"/>
      <c r="F337" s="129" t="s">
        <v>601</v>
      </c>
      <c r="G337" s="130" t="s">
        <v>550</v>
      </c>
      <c r="H337" s="131" t="s">
        <v>556</v>
      </c>
      <c r="I337" s="127" t="s">
        <v>551</v>
      </c>
    </row>
    <row r="338" spans="1:9" x14ac:dyDescent="0.25">
      <c r="A338" s="139">
        <v>10591</v>
      </c>
      <c r="B338" s="140" t="s">
        <v>650</v>
      </c>
      <c r="C338" s="141" t="s">
        <v>10</v>
      </c>
      <c r="D338" s="135">
        <f>I338</f>
        <v>393.87919915403086</v>
      </c>
      <c r="E338" s="88"/>
      <c r="F338" s="142">
        <v>374.7</v>
      </c>
      <c r="G338" s="136">
        <v>276.13299999999998</v>
      </c>
      <c r="H338" s="137">
        <v>290.267</v>
      </c>
      <c r="I338" s="135">
        <f t="shared" ref="I338:I397" si="2">F338*(H338/G338)</f>
        <v>393.87919915403086</v>
      </c>
    </row>
    <row r="339" spans="1:9" x14ac:dyDescent="0.25">
      <c r="A339" s="139">
        <v>101447</v>
      </c>
      <c r="B339" s="140" t="s">
        <v>651</v>
      </c>
      <c r="C339" s="141" t="s">
        <v>10</v>
      </c>
      <c r="D339" s="135">
        <f t="shared" ref="D339:D397" si="3">I339</f>
        <v>216.59676804293588</v>
      </c>
      <c r="E339" s="88"/>
      <c r="F339" s="142">
        <v>206.05</v>
      </c>
      <c r="G339" s="136">
        <v>276.13299999999998</v>
      </c>
      <c r="H339" s="137">
        <v>290.267</v>
      </c>
      <c r="I339" s="135">
        <f t="shared" si="2"/>
        <v>216.59676804293588</v>
      </c>
    </row>
    <row r="340" spans="1:9" x14ac:dyDescent="0.25">
      <c r="A340" s="139">
        <v>10579</v>
      </c>
      <c r="B340" s="140" t="s">
        <v>652</v>
      </c>
      <c r="C340" s="141" t="s">
        <v>653</v>
      </c>
      <c r="D340" s="135">
        <f t="shared" si="3"/>
        <v>48.911660359319612</v>
      </c>
      <c r="E340" s="88"/>
      <c r="F340" s="142">
        <v>46.53</v>
      </c>
      <c r="G340" s="136">
        <v>276.13299999999998</v>
      </c>
      <c r="H340" s="137">
        <v>290.267</v>
      </c>
      <c r="I340" s="135">
        <f t="shared" si="2"/>
        <v>48.911660359319612</v>
      </c>
    </row>
    <row r="341" spans="1:9" x14ac:dyDescent="0.25">
      <c r="A341" s="139">
        <v>11490</v>
      </c>
      <c r="B341" s="140" t="s">
        <v>654</v>
      </c>
      <c r="C341" s="141" t="s">
        <v>10</v>
      </c>
      <c r="D341" s="135">
        <f t="shared" si="3"/>
        <v>5271.7792743351938</v>
      </c>
      <c r="E341" s="88"/>
      <c r="F341" s="143">
        <v>5015.08</v>
      </c>
      <c r="G341" s="136">
        <v>276.13299999999998</v>
      </c>
      <c r="H341" s="137">
        <v>290.267</v>
      </c>
      <c r="I341" s="135">
        <f t="shared" si="2"/>
        <v>5271.7792743351938</v>
      </c>
    </row>
    <row r="342" spans="1:9" x14ac:dyDescent="0.25">
      <c r="A342" s="139">
        <v>10587</v>
      </c>
      <c r="B342" s="140" t="s">
        <v>655</v>
      </c>
      <c r="C342" s="141" t="s">
        <v>10</v>
      </c>
      <c r="D342" s="135">
        <f t="shared" si="3"/>
        <v>3119.2036969141686</v>
      </c>
      <c r="E342" s="88"/>
      <c r="F342" s="143">
        <v>2967.32</v>
      </c>
      <c r="G342" s="136">
        <v>276.13299999999998</v>
      </c>
      <c r="H342" s="137">
        <v>290.267</v>
      </c>
      <c r="I342" s="135">
        <f t="shared" si="2"/>
        <v>3119.2036969141686</v>
      </c>
    </row>
    <row r="343" spans="1:9" x14ac:dyDescent="0.25">
      <c r="A343" s="139">
        <v>10589</v>
      </c>
      <c r="B343" s="140" t="s">
        <v>656</v>
      </c>
      <c r="C343" s="141" t="s">
        <v>10</v>
      </c>
      <c r="D343" s="135">
        <f t="shared" si="3"/>
        <v>6113.3478573368639</v>
      </c>
      <c r="E343" s="88"/>
      <c r="F343" s="143">
        <v>5815.67</v>
      </c>
      <c r="G343" s="136">
        <v>276.13299999999998</v>
      </c>
      <c r="H343" s="137">
        <v>290.267</v>
      </c>
      <c r="I343" s="135">
        <f t="shared" si="2"/>
        <v>6113.3478573368639</v>
      </c>
    </row>
    <row r="344" spans="1:9" x14ac:dyDescent="0.25">
      <c r="A344" s="139">
        <v>10590</v>
      </c>
      <c r="B344" s="140" t="s">
        <v>657</v>
      </c>
      <c r="C344" s="141" t="s">
        <v>10</v>
      </c>
      <c r="D344" s="135">
        <f t="shared" si="3"/>
        <v>4362.966356212406</v>
      </c>
      <c r="E344" s="88"/>
      <c r="F344" s="143">
        <v>4150.5200000000004</v>
      </c>
      <c r="G344" s="136">
        <v>276.13299999999998</v>
      </c>
      <c r="H344" s="137">
        <v>290.267</v>
      </c>
      <c r="I344" s="135">
        <f t="shared" si="2"/>
        <v>4362.966356212406</v>
      </c>
    </row>
    <row r="345" spans="1:9" x14ac:dyDescent="0.25">
      <c r="A345" s="139">
        <v>10588</v>
      </c>
      <c r="B345" s="140" t="s">
        <v>658</v>
      </c>
      <c r="C345" s="141" t="s">
        <v>10</v>
      </c>
      <c r="D345" s="135">
        <f t="shared" si="3"/>
        <v>4648.2055360641434</v>
      </c>
      <c r="E345" s="88"/>
      <c r="F345" s="143">
        <v>4421.87</v>
      </c>
      <c r="G345" s="136">
        <v>276.13299999999998</v>
      </c>
      <c r="H345" s="137">
        <v>290.267</v>
      </c>
      <c r="I345" s="135">
        <f t="shared" si="2"/>
        <v>4648.2055360641434</v>
      </c>
    </row>
    <row r="346" spans="1:9" x14ac:dyDescent="0.25">
      <c r="A346" s="139">
        <v>10582</v>
      </c>
      <c r="B346" s="140" t="s">
        <v>659</v>
      </c>
      <c r="C346" s="141" t="s">
        <v>660</v>
      </c>
      <c r="D346" s="135">
        <f t="shared" si="3"/>
        <v>531.88934075246357</v>
      </c>
      <c r="E346" s="88"/>
      <c r="F346" s="142">
        <v>505.99</v>
      </c>
      <c r="G346" s="136">
        <v>276.13299999999998</v>
      </c>
      <c r="H346" s="137">
        <v>290.267</v>
      </c>
      <c r="I346" s="135">
        <f t="shared" si="2"/>
        <v>531.88934075246357</v>
      </c>
    </row>
    <row r="347" spans="1:9" x14ac:dyDescent="0.25">
      <c r="A347" s="139">
        <v>10580</v>
      </c>
      <c r="B347" s="140" t="s">
        <v>661</v>
      </c>
      <c r="C347" s="141" t="s">
        <v>10</v>
      </c>
      <c r="D347" s="135">
        <f t="shared" si="3"/>
        <v>2100.0898864315386</v>
      </c>
      <c r="E347" s="88"/>
      <c r="F347" s="143">
        <v>1997.83</v>
      </c>
      <c r="G347" s="136">
        <v>276.13299999999998</v>
      </c>
      <c r="H347" s="137">
        <v>290.267</v>
      </c>
      <c r="I347" s="135">
        <f t="shared" si="2"/>
        <v>2100.0898864315386</v>
      </c>
    </row>
    <row r="348" spans="1:9" x14ac:dyDescent="0.25">
      <c r="A348" s="139">
        <v>10586</v>
      </c>
      <c r="B348" s="140" t="s">
        <v>662</v>
      </c>
      <c r="C348" s="141" t="s">
        <v>10</v>
      </c>
      <c r="D348" s="135">
        <f t="shared" si="3"/>
        <v>9555.5808520893934</v>
      </c>
      <c r="E348" s="88"/>
      <c r="F348" s="143">
        <v>9090.2900000000009</v>
      </c>
      <c r="G348" s="136">
        <v>276.13299999999998</v>
      </c>
      <c r="H348" s="137">
        <v>290.267</v>
      </c>
      <c r="I348" s="135">
        <f t="shared" si="2"/>
        <v>9555.5808520893934</v>
      </c>
    </row>
    <row r="349" spans="1:9" x14ac:dyDescent="0.25">
      <c r="A349" s="139">
        <v>10585</v>
      </c>
      <c r="B349" s="140" t="s">
        <v>663</v>
      </c>
      <c r="C349" s="141" t="s">
        <v>10</v>
      </c>
      <c r="D349" s="135">
        <f t="shared" si="3"/>
        <v>2906.4227321616763</v>
      </c>
      <c r="E349" s="88"/>
      <c r="F349" s="143">
        <v>2764.9</v>
      </c>
      <c r="G349" s="136">
        <v>276.13299999999998</v>
      </c>
      <c r="H349" s="137">
        <v>290.267</v>
      </c>
      <c r="I349" s="135">
        <f t="shared" si="2"/>
        <v>2906.4227321616763</v>
      </c>
    </row>
    <row r="350" spans="1:9" x14ac:dyDescent="0.25">
      <c r="A350" s="139">
        <v>101454</v>
      </c>
      <c r="B350" s="140" t="s">
        <v>664</v>
      </c>
      <c r="C350" s="141" t="s">
        <v>10</v>
      </c>
      <c r="D350" s="135">
        <f t="shared" si="3"/>
        <v>13730.81599352486</v>
      </c>
      <c r="E350" s="88"/>
      <c r="F350" s="143">
        <v>13062.22</v>
      </c>
      <c r="G350" s="136">
        <v>276.13299999999998</v>
      </c>
      <c r="H350" s="137">
        <v>290.267</v>
      </c>
      <c r="I350" s="135">
        <f t="shared" si="2"/>
        <v>13730.81599352486</v>
      </c>
    </row>
    <row r="351" spans="1:9" x14ac:dyDescent="0.25">
      <c r="A351" s="139">
        <v>10592</v>
      </c>
      <c r="B351" s="140" t="s">
        <v>665</v>
      </c>
      <c r="C351" s="141" t="s">
        <v>10</v>
      </c>
      <c r="D351" s="135">
        <f t="shared" si="3"/>
        <v>420.47419178439378</v>
      </c>
      <c r="E351" s="88"/>
      <c r="F351" s="142">
        <v>400</v>
      </c>
      <c r="G351" s="136">
        <v>276.13299999999998</v>
      </c>
      <c r="H351" s="137">
        <v>290.267</v>
      </c>
      <c r="I351" s="135">
        <f t="shared" si="2"/>
        <v>420.47419178439378</v>
      </c>
    </row>
    <row r="352" spans="1:9" x14ac:dyDescent="0.25">
      <c r="A352" s="139">
        <v>11456</v>
      </c>
      <c r="B352" s="140" t="s">
        <v>666</v>
      </c>
      <c r="C352" s="141" t="s">
        <v>1</v>
      </c>
      <c r="D352" s="135">
        <f t="shared" si="3"/>
        <v>971.73688092332327</v>
      </c>
      <c r="E352" s="88"/>
      <c r="F352" s="142">
        <v>924.42</v>
      </c>
      <c r="G352" s="136">
        <v>276.13299999999998</v>
      </c>
      <c r="H352" s="137">
        <v>290.267</v>
      </c>
      <c r="I352" s="135">
        <f t="shared" si="2"/>
        <v>971.73688092332327</v>
      </c>
    </row>
    <row r="353" spans="1:9" x14ac:dyDescent="0.25">
      <c r="A353" s="139">
        <v>11502</v>
      </c>
      <c r="B353" s="140" t="s">
        <v>11</v>
      </c>
      <c r="C353" s="141" t="s">
        <v>1</v>
      </c>
      <c r="D353" s="135">
        <f t="shared" si="3"/>
        <v>797.16650834923757</v>
      </c>
      <c r="E353" s="88"/>
      <c r="F353" s="142">
        <v>758.35</v>
      </c>
      <c r="G353" s="136">
        <v>276.13299999999998</v>
      </c>
      <c r="H353" s="137">
        <v>290.267</v>
      </c>
      <c r="I353" s="135">
        <f t="shared" si="2"/>
        <v>797.16650834923757</v>
      </c>
    </row>
    <row r="354" spans="1:9" x14ac:dyDescent="0.25">
      <c r="A354" s="139">
        <v>103868</v>
      </c>
      <c r="B354" s="140" t="s">
        <v>667</v>
      </c>
      <c r="C354" s="141" t="s">
        <v>660</v>
      </c>
      <c r="D354" s="135">
        <f t="shared" si="3"/>
        <v>135.60292685046701</v>
      </c>
      <c r="E354" s="88"/>
      <c r="F354" s="142">
        <v>129</v>
      </c>
      <c r="G354" s="136">
        <v>276.13299999999998</v>
      </c>
      <c r="H354" s="137">
        <v>290.267</v>
      </c>
      <c r="I354" s="135">
        <f t="shared" si="2"/>
        <v>135.60292685046701</v>
      </c>
    </row>
    <row r="355" spans="1:9" x14ac:dyDescent="0.25">
      <c r="A355" s="139">
        <v>99567</v>
      </c>
      <c r="B355" s="140" t="s">
        <v>12</v>
      </c>
      <c r="C355" s="141" t="s">
        <v>668</v>
      </c>
      <c r="D355" s="135">
        <f t="shared" si="3"/>
        <v>66.739766090977909</v>
      </c>
      <c r="E355" s="88"/>
      <c r="F355" s="142">
        <v>63.49</v>
      </c>
      <c r="G355" s="136">
        <v>276.13299999999998</v>
      </c>
      <c r="H355" s="137">
        <v>290.267</v>
      </c>
      <c r="I355" s="135">
        <f t="shared" si="2"/>
        <v>66.739766090977909</v>
      </c>
    </row>
    <row r="356" spans="1:9" x14ac:dyDescent="0.25">
      <c r="A356" s="139">
        <v>99568</v>
      </c>
      <c r="B356" s="140" t="s">
        <v>13</v>
      </c>
      <c r="C356" s="141" t="s">
        <v>1</v>
      </c>
      <c r="D356" s="135">
        <f t="shared" si="3"/>
        <v>353.41907004957756</v>
      </c>
      <c r="E356" s="88"/>
      <c r="F356" s="142">
        <v>336.21</v>
      </c>
      <c r="G356" s="136">
        <v>276.13299999999998</v>
      </c>
      <c r="H356" s="137">
        <v>290.267</v>
      </c>
      <c r="I356" s="135">
        <f t="shared" si="2"/>
        <v>353.41907004957756</v>
      </c>
    </row>
    <row r="357" spans="1:9" x14ac:dyDescent="0.25">
      <c r="A357" s="139">
        <v>99570</v>
      </c>
      <c r="B357" s="140" t="s">
        <v>14</v>
      </c>
      <c r="C357" s="141" t="s">
        <v>1</v>
      </c>
      <c r="D357" s="135">
        <f t="shared" si="3"/>
        <v>578.03638330080071</v>
      </c>
      <c r="E357" s="88"/>
      <c r="F357" s="142">
        <v>549.89</v>
      </c>
      <c r="G357" s="136">
        <v>276.13299999999998</v>
      </c>
      <c r="H357" s="137">
        <v>290.267</v>
      </c>
      <c r="I357" s="135">
        <f t="shared" si="2"/>
        <v>578.03638330080071</v>
      </c>
    </row>
    <row r="358" spans="1:9" x14ac:dyDescent="0.25">
      <c r="A358" s="139">
        <v>11020</v>
      </c>
      <c r="B358" s="140" t="s">
        <v>669</v>
      </c>
      <c r="C358" s="141" t="s">
        <v>4</v>
      </c>
      <c r="D358" s="135">
        <f t="shared" si="3"/>
        <v>117.73277369963026</v>
      </c>
      <c r="E358" s="88"/>
      <c r="F358" s="142">
        <v>112</v>
      </c>
      <c r="G358" s="136">
        <v>276.13299999999998</v>
      </c>
      <c r="H358" s="137">
        <v>290.267</v>
      </c>
      <c r="I358" s="135">
        <f t="shared" si="2"/>
        <v>117.73277369963026</v>
      </c>
    </row>
    <row r="359" spans="1:9" x14ac:dyDescent="0.25">
      <c r="A359" s="139">
        <v>10534</v>
      </c>
      <c r="B359" s="140" t="s">
        <v>15</v>
      </c>
      <c r="C359" s="141" t="s">
        <v>1</v>
      </c>
      <c r="D359" s="135">
        <f t="shared" si="3"/>
        <v>796.15737028895501</v>
      </c>
      <c r="E359" s="88"/>
      <c r="F359" s="142">
        <v>757.39</v>
      </c>
      <c r="G359" s="136">
        <v>276.13299999999998</v>
      </c>
      <c r="H359" s="137">
        <v>290.267</v>
      </c>
      <c r="I359" s="135">
        <f t="shared" si="2"/>
        <v>796.15737028895501</v>
      </c>
    </row>
    <row r="360" spans="1:9" x14ac:dyDescent="0.25">
      <c r="A360" s="139">
        <v>11496</v>
      </c>
      <c r="B360" s="140" t="s">
        <v>670</v>
      </c>
      <c r="C360" s="141" t="s">
        <v>1</v>
      </c>
      <c r="D360" s="135">
        <f t="shared" si="3"/>
        <v>2557.1873803203534</v>
      </c>
      <c r="E360" s="88"/>
      <c r="F360" s="143">
        <v>2432.67</v>
      </c>
      <c r="G360" s="136">
        <v>276.13299999999998</v>
      </c>
      <c r="H360" s="137">
        <v>290.267</v>
      </c>
      <c r="I360" s="135">
        <f t="shared" si="2"/>
        <v>2557.1873803203534</v>
      </c>
    </row>
    <row r="361" spans="1:9" x14ac:dyDescent="0.25">
      <c r="A361" s="139">
        <v>11437</v>
      </c>
      <c r="B361" s="140" t="s">
        <v>671</v>
      </c>
      <c r="C361" s="141" t="s">
        <v>1</v>
      </c>
      <c r="D361" s="135">
        <f t="shared" si="3"/>
        <v>2145.7638955141183</v>
      </c>
      <c r="E361" s="88"/>
      <c r="F361" s="143">
        <v>2041.28</v>
      </c>
      <c r="G361" s="136">
        <v>276.13299999999998</v>
      </c>
      <c r="H361" s="137">
        <v>290.267</v>
      </c>
      <c r="I361" s="135">
        <f t="shared" si="2"/>
        <v>2145.7638955141183</v>
      </c>
    </row>
    <row r="362" spans="1:9" x14ac:dyDescent="0.25">
      <c r="A362" s="139">
        <v>11440</v>
      </c>
      <c r="B362" s="140" t="s">
        <v>16</v>
      </c>
      <c r="C362" s="141" t="s">
        <v>1</v>
      </c>
      <c r="D362" s="135">
        <f t="shared" si="3"/>
        <v>175.27466684532456</v>
      </c>
      <c r="E362" s="88"/>
      <c r="F362" s="142">
        <v>166.74</v>
      </c>
      <c r="G362" s="136">
        <v>276.13299999999998</v>
      </c>
      <c r="H362" s="137">
        <v>290.267</v>
      </c>
      <c r="I362" s="135">
        <f t="shared" si="2"/>
        <v>175.27466684532456</v>
      </c>
    </row>
    <row r="363" spans="1:9" x14ac:dyDescent="0.25">
      <c r="A363" s="139">
        <v>11441</v>
      </c>
      <c r="B363" s="140" t="s">
        <v>17</v>
      </c>
      <c r="C363" s="141" t="s">
        <v>1</v>
      </c>
      <c r="D363" s="135">
        <f t="shared" si="3"/>
        <v>207.49350179080372</v>
      </c>
      <c r="E363" s="88"/>
      <c r="F363" s="142">
        <v>197.39</v>
      </c>
      <c r="G363" s="136">
        <v>276.13299999999998</v>
      </c>
      <c r="H363" s="137">
        <v>290.267</v>
      </c>
      <c r="I363" s="135">
        <f t="shared" si="2"/>
        <v>207.49350179080372</v>
      </c>
    </row>
    <row r="364" spans="1:9" x14ac:dyDescent="0.25">
      <c r="A364" s="139">
        <v>11442</v>
      </c>
      <c r="B364" s="140" t="s">
        <v>672</v>
      </c>
      <c r="C364" s="141" t="s">
        <v>1</v>
      </c>
      <c r="D364" s="135">
        <f t="shared" si="3"/>
        <v>160.14810779588097</v>
      </c>
      <c r="E364" s="88"/>
      <c r="F364" s="142">
        <v>152.35</v>
      </c>
      <c r="G364" s="136">
        <v>276.13299999999998</v>
      </c>
      <c r="H364" s="137">
        <v>290.267</v>
      </c>
      <c r="I364" s="135">
        <f t="shared" si="2"/>
        <v>160.14810779588097</v>
      </c>
    </row>
    <row r="365" spans="1:9" x14ac:dyDescent="0.25">
      <c r="A365" s="139">
        <v>11445</v>
      </c>
      <c r="B365" s="140" t="s">
        <v>673</v>
      </c>
      <c r="C365" s="141" t="s">
        <v>1</v>
      </c>
      <c r="D365" s="135">
        <f t="shared" si="3"/>
        <v>151.29712605881952</v>
      </c>
      <c r="E365" s="88"/>
      <c r="F365" s="142">
        <v>143.93</v>
      </c>
      <c r="G365" s="136">
        <v>276.13299999999998</v>
      </c>
      <c r="H365" s="137">
        <v>290.267</v>
      </c>
      <c r="I365" s="135">
        <f t="shared" si="2"/>
        <v>151.29712605881952</v>
      </c>
    </row>
    <row r="366" spans="1:9" x14ac:dyDescent="0.25">
      <c r="A366" s="139">
        <v>101973</v>
      </c>
      <c r="B366" s="140" t="s">
        <v>674</v>
      </c>
      <c r="C366" s="141" t="s">
        <v>1</v>
      </c>
      <c r="D366" s="135">
        <f t="shared" si="3"/>
        <v>224.68038437999084</v>
      </c>
      <c r="E366" s="88"/>
      <c r="F366" s="142">
        <v>213.74</v>
      </c>
      <c r="G366" s="136">
        <v>276.13299999999998</v>
      </c>
      <c r="H366" s="137">
        <v>290.267</v>
      </c>
      <c r="I366" s="135">
        <f t="shared" si="2"/>
        <v>224.68038437999084</v>
      </c>
    </row>
    <row r="367" spans="1:9" x14ac:dyDescent="0.25">
      <c r="A367" s="139">
        <v>11446</v>
      </c>
      <c r="B367" s="140" t="s">
        <v>675</v>
      </c>
      <c r="C367" s="141" t="s">
        <v>1</v>
      </c>
      <c r="D367" s="135">
        <f t="shared" si="3"/>
        <v>120.27664255992585</v>
      </c>
      <c r="E367" s="88"/>
      <c r="F367" s="142">
        <v>114.42</v>
      </c>
      <c r="G367" s="136">
        <v>276.13299999999998</v>
      </c>
      <c r="H367" s="137">
        <v>290.267</v>
      </c>
      <c r="I367" s="135">
        <f t="shared" si="2"/>
        <v>120.27664255992585</v>
      </c>
    </row>
    <row r="368" spans="1:9" x14ac:dyDescent="0.25">
      <c r="A368" s="139">
        <v>11447</v>
      </c>
      <c r="B368" s="140" t="s">
        <v>676</v>
      </c>
      <c r="C368" s="141" t="s">
        <v>1</v>
      </c>
      <c r="D368" s="135">
        <f t="shared" si="3"/>
        <v>320.73771349313557</v>
      </c>
      <c r="E368" s="88"/>
      <c r="F368" s="142">
        <v>305.12</v>
      </c>
      <c r="G368" s="136">
        <v>276.13299999999998</v>
      </c>
      <c r="H368" s="137">
        <v>290.267</v>
      </c>
      <c r="I368" s="135">
        <f t="shared" si="2"/>
        <v>320.73771349313557</v>
      </c>
    </row>
    <row r="369" spans="1:9" x14ac:dyDescent="0.25">
      <c r="A369" s="139">
        <v>11449</v>
      </c>
      <c r="B369" s="140" t="s">
        <v>677</v>
      </c>
      <c r="C369" s="141" t="s">
        <v>1</v>
      </c>
      <c r="D369" s="135">
        <f t="shared" si="3"/>
        <v>172.89898766174272</v>
      </c>
      <c r="E369" s="88"/>
      <c r="F369" s="142">
        <v>164.48</v>
      </c>
      <c r="G369" s="136">
        <v>276.13299999999998</v>
      </c>
      <c r="H369" s="137">
        <v>290.267</v>
      </c>
      <c r="I369" s="135">
        <f t="shared" si="2"/>
        <v>172.89898766174272</v>
      </c>
    </row>
    <row r="370" spans="1:9" x14ac:dyDescent="0.25">
      <c r="A370" s="139">
        <v>11451</v>
      </c>
      <c r="B370" s="140" t="s">
        <v>18</v>
      </c>
      <c r="C370" s="141" t="s">
        <v>1</v>
      </c>
      <c r="D370" s="135">
        <f t="shared" si="3"/>
        <v>162.43969214110595</v>
      </c>
      <c r="E370" s="88"/>
      <c r="F370" s="142">
        <v>154.53</v>
      </c>
      <c r="G370" s="136">
        <v>276.13299999999998</v>
      </c>
      <c r="H370" s="137">
        <v>290.267</v>
      </c>
      <c r="I370" s="135">
        <f t="shared" si="2"/>
        <v>162.43969214110595</v>
      </c>
    </row>
    <row r="371" spans="1:9" x14ac:dyDescent="0.25">
      <c r="A371" s="139">
        <v>11432</v>
      </c>
      <c r="B371" s="140" t="s">
        <v>678</v>
      </c>
      <c r="C371" s="141" t="s">
        <v>1</v>
      </c>
      <c r="D371" s="135">
        <f t="shared" si="3"/>
        <v>120.27664255992585</v>
      </c>
      <c r="E371" s="88"/>
      <c r="F371" s="142">
        <v>114.42</v>
      </c>
      <c r="G371" s="136">
        <v>276.13299999999998</v>
      </c>
      <c r="H371" s="137">
        <v>290.267</v>
      </c>
      <c r="I371" s="135">
        <f t="shared" si="2"/>
        <v>120.27664255992585</v>
      </c>
    </row>
    <row r="372" spans="1:9" x14ac:dyDescent="0.25">
      <c r="A372" s="139">
        <v>11459</v>
      </c>
      <c r="B372" s="140" t="s">
        <v>679</v>
      </c>
      <c r="C372" s="141" t="s">
        <v>1</v>
      </c>
      <c r="D372" s="135">
        <f t="shared" si="3"/>
        <v>896.56660728706822</v>
      </c>
      <c r="E372" s="88"/>
      <c r="F372" s="142">
        <v>852.91</v>
      </c>
      <c r="G372" s="136">
        <v>276.13299999999998</v>
      </c>
      <c r="H372" s="137">
        <v>290.267</v>
      </c>
      <c r="I372" s="135">
        <f t="shared" si="2"/>
        <v>896.56660728706822</v>
      </c>
    </row>
    <row r="373" spans="1:9" x14ac:dyDescent="0.25">
      <c r="A373" s="139">
        <v>99571</v>
      </c>
      <c r="B373" s="140" t="s">
        <v>19</v>
      </c>
      <c r="C373" s="141" t="s">
        <v>680</v>
      </c>
      <c r="D373" s="135">
        <f t="shared" si="3"/>
        <v>402.00486291026431</v>
      </c>
      <c r="E373" s="88"/>
      <c r="F373" s="142">
        <v>382.43</v>
      </c>
      <c r="G373" s="136">
        <v>276.13299999999998</v>
      </c>
      <c r="H373" s="137">
        <v>290.267</v>
      </c>
      <c r="I373" s="135">
        <f t="shared" si="2"/>
        <v>402.00486291026431</v>
      </c>
    </row>
    <row r="374" spans="1:9" x14ac:dyDescent="0.25">
      <c r="A374" s="139">
        <v>10525</v>
      </c>
      <c r="B374" s="140" t="s">
        <v>681</v>
      </c>
      <c r="C374" s="141" t="s">
        <v>1</v>
      </c>
      <c r="D374" s="135">
        <f t="shared" si="3"/>
        <v>139.86022804228401</v>
      </c>
      <c r="E374" s="88"/>
      <c r="F374" s="142">
        <v>133.05000000000001</v>
      </c>
      <c r="G374" s="136">
        <v>276.13299999999998</v>
      </c>
      <c r="H374" s="137">
        <v>290.267</v>
      </c>
      <c r="I374" s="135">
        <f t="shared" si="2"/>
        <v>139.86022804228401</v>
      </c>
    </row>
    <row r="375" spans="1:9" x14ac:dyDescent="0.25">
      <c r="A375" s="139">
        <v>10859</v>
      </c>
      <c r="B375" s="140" t="s">
        <v>682</v>
      </c>
      <c r="C375" s="141" t="s">
        <v>683</v>
      </c>
      <c r="D375" s="135">
        <f t="shared" si="3"/>
        <v>5.3715578000456308</v>
      </c>
      <c r="E375" s="88"/>
      <c r="F375" s="142">
        <v>5.1100000000000003</v>
      </c>
      <c r="G375" s="136">
        <v>276.13299999999998</v>
      </c>
      <c r="H375" s="137">
        <v>290.267</v>
      </c>
      <c r="I375" s="135">
        <f t="shared" si="2"/>
        <v>5.3715578000456308</v>
      </c>
    </row>
    <row r="376" spans="1:9" x14ac:dyDescent="0.25">
      <c r="A376" s="139">
        <v>11471</v>
      </c>
      <c r="B376" s="140" t="s">
        <v>684</v>
      </c>
      <c r="C376" s="141" t="s">
        <v>685</v>
      </c>
      <c r="D376" s="135">
        <f t="shared" si="3"/>
        <v>0</v>
      </c>
      <c r="E376" s="88"/>
      <c r="F376" s="142">
        <v>0</v>
      </c>
      <c r="G376" s="136">
        <v>276.13299999999998</v>
      </c>
      <c r="H376" s="137">
        <v>290.267</v>
      </c>
      <c r="I376" s="135">
        <f t="shared" si="2"/>
        <v>0</v>
      </c>
    </row>
    <row r="377" spans="1:9" x14ac:dyDescent="0.25">
      <c r="A377" s="139">
        <v>99573</v>
      </c>
      <c r="B377" s="140" t="s">
        <v>20</v>
      </c>
      <c r="C377" s="141" t="s">
        <v>1</v>
      </c>
      <c r="D377" s="135">
        <f t="shared" si="3"/>
        <v>1817.5732769716044</v>
      </c>
      <c r="E377" s="88"/>
      <c r="F377" s="143">
        <v>1729.07</v>
      </c>
      <c r="G377" s="136">
        <v>276.13299999999998</v>
      </c>
      <c r="H377" s="137">
        <v>290.267</v>
      </c>
      <c r="I377" s="135">
        <f t="shared" si="2"/>
        <v>1817.5732769716044</v>
      </c>
    </row>
    <row r="378" spans="1:9" ht="27" x14ac:dyDescent="0.25">
      <c r="A378" s="139">
        <v>101450</v>
      </c>
      <c r="B378" s="144" t="s">
        <v>686</v>
      </c>
      <c r="C378" s="141" t="s">
        <v>668</v>
      </c>
      <c r="D378" s="135">
        <f t="shared" si="3"/>
        <v>322.19886130958633</v>
      </c>
      <c r="E378" s="88"/>
      <c r="F378" s="142">
        <v>306.51</v>
      </c>
      <c r="G378" s="136">
        <v>276.13299999999998</v>
      </c>
      <c r="H378" s="137">
        <v>290.267</v>
      </c>
      <c r="I378" s="135">
        <f t="shared" si="2"/>
        <v>322.19886130958633</v>
      </c>
    </row>
    <row r="379" spans="1:9" x14ac:dyDescent="0.25">
      <c r="A379" s="139">
        <v>99577</v>
      </c>
      <c r="B379" s="140" t="s">
        <v>21</v>
      </c>
      <c r="C379" s="141" t="s">
        <v>1</v>
      </c>
      <c r="D379" s="135">
        <f t="shared" si="3"/>
        <v>21138.078569385045</v>
      </c>
      <c r="E379" s="88"/>
      <c r="F379" s="143">
        <v>20108.8</v>
      </c>
      <c r="G379" s="136">
        <v>276.13299999999998</v>
      </c>
      <c r="H379" s="137">
        <v>290.267</v>
      </c>
      <c r="I379" s="135">
        <f t="shared" si="2"/>
        <v>21138.078569385045</v>
      </c>
    </row>
    <row r="380" spans="1:9" ht="27" x14ac:dyDescent="0.25">
      <c r="A380" s="139">
        <v>99578</v>
      </c>
      <c r="B380" s="144" t="s">
        <v>687</v>
      </c>
      <c r="C380" s="141" t="s">
        <v>1</v>
      </c>
      <c r="D380" s="135">
        <f t="shared" si="3"/>
        <v>2054.7312329927972</v>
      </c>
      <c r="E380" s="88"/>
      <c r="F380" s="143">
        <v>1954.68</v>
      </c>
      <c r="G380" s="136">
        <v>276.13299999999998</v>
      </c>
      <c r="H380" s="137">
        <v>290.267</v>
      </c>
      <c r="I380" s="135">
        <f t="shared" si="2"/>
        <v>2054.7312329927972</v>
      </c>
    </row>
    <row r="381" spans="1:9" ht="18" x14ac:dyDescent="0.25">
      <c r="A381" s="139">
        <v>99579</v>
      </c>
      <c r="B381" s="140" t="s">
        <v>5</v>
      </c>
      <c r="C381" s="141" t="s">
        <v>1</v>
      </c>
      <c r="D381" s="135">
        <f t="shared" si="3"/>
        <v>927.1350810297937</v>
      </c>
      <c r="E381" s="88"/>
      <c r="F381" s="142">
        <v>881.99</v>
      </c>
      <c r="G381" s="136">
        <v>276.13299999999998</v>
      </c>
      <c r="H381" s="137">
        <v>290.267</v>
      </c>
      <c r="I381" s="135">
        <f t="shared" si="2"/>
        <v>927.1350810297937</v>
      </c>
    </row>
    <row r="382" spans="1:9" x14ac:dyDescent="0.25">
      <c r="A382" s="139">
        <v>101451</v>
      </c>
      <c r="B382" s="140" t="s">
        <v>688</v>
      </c>
      <c r="C382" s="141" t="s">
        <v>1</v>
      </c>
      <c r="D382" s="135">
        <f t="shared" si="3"/>
        <v>5511.785943005726</v>
      </c>
      <c r="E382" s="88"/>
      <c r="F382" s="143">
        <v>5243.4</v>
      </c>
      <c r="G382" s="136">
        <v>276.13299999999998</v>
      </c>
      <c r="H382" s="137">
        <v>290.267</v>
      </c>
      <c r="I382" s="135">
        <f t="shared" si="2"/>
        <v>5511.785943005726</v>
      </c>
    </row>
    <row r="383" spans="1:9" x14ac:dyDescent="0.25">
      <c r="A383" s="139">
        <v>10420</v>
      </c>
      <c r="B383" s="140" t="s">
        <v>689</v>
      </c>
      <c r="C383" s="141" t="s">
        <v>10</v>
      </c>
      <c r="D383" s="135">
        <f t="shared" si="3"/>
        <v>454.1121271271453</v>
      </c>
      <c r="E383" s="88"/>
      <c r="F383" s="142">
        <v>432</v>
      </c>
      <c r="G383" s="136">
        <v>276.13299999999998</v>
      </c>
      <c r="H383" s="137">
        <v>290.267</v>
      </c>
      <c r="I383" s="135">
        <f t="shared" si="2"/>
        <v>454.1121271271453</v>
      </c>
    </row>
    <row r="384" spans="1:9" x14ac:dyDescent="0.25">
      <c r="A384" s="139">
        <v>11501</v>
      </c>
      <c r="B384" s="140" t="s">
        <v>22</v>
      </c>
      <c r="C384" s="141" t="s">
        <v>2</v>
      </c>
      <c r="D384" s="135">
        <f t="shared" si="3"/>
        <v>256.28953174738263</v>
      </c>
      <c r="E384" s="88"/>
      <c r="F384" s="142">
        <v>243.81</v>
      </c>
      <c r="G384" s="136">
        <v>276.13299999999998</v>
      </c>
      <c r="H384" s="137">
        <v>290.267</v>
      </c>
      <c r="I384" s="135">
        <f t="shared" si="2"/>
        <v>256.28953174738263</v>
      </c>
    </row>
    <row r="385" spans="1:9" x14ac:dyDescent="0.25">
      <c r="A385" s="139">
        <v>11512</v>
      </c>
      <c r="B385" s="140" t="s">
        <v>690</v>
      </c>
      <c r="C385" s="141" t="s">
        <v>685</v>
      </c>
      <c r="D385" s="135">
        <f t="shared" si="3"/>
        <v>0</v>
      </c>
      <c r="E385" s="88"/>
      <c r="F385" s="142">
        <v>0</v>
      </c>
      <c r="G385" s="136">
        <v>276.13299999999998</v>
      </c>
      <c r="H385" s="137">
        <v>290.267</v>
      </c>
      <c r="I385" s="135">
        <f t="shared" si="2"/>
        <v>0</v>
      </c>
    </row>
    <row r="386" spans="1:9" x14ac:dyDescent="0.25">
      <c r="A386" s="139">
        <v>11500</v>
      </c>
      <c r="B386" s="140" t="s">
        <v>691</v>
      </c>
      <c r="C386" s="141" t="s">
        <v>1</v>
      </c>
      <c r="D386" s="135">
        <f t="shared" si="3"/>
        <v>485.9315115904293</v>
      </c>
      <c r="E386" s="88"/>
      <c r="F386" s="142">
        <v>462.27</v>
      </c>
      <c r="G386" s="136">
        <v>276.13299999999998</v>
      </c>
      <c r="H386" s="137">
        <v>290.267</v>
      </c>
      <c r="I386" s="135">
        <f t="shared" si="2"/>
        <v>485.9315115904293</v>
      </c>
    </row>
    <row r="387" spans="1:9" x14ac:dyDescent="0.25">
      <c r="A387" s="139">
        <v>10584</v>
      </c>
      <c r="B387" s="140" t="s">
        <v>692</v>
      </c>
      <c r="C387" s="141" t="s">
        <v>10</v>
      </c>
      <c r="D387" s="135">
        <f t="shared" si="3"/>
        <v>3731.9922721659495</v>
      </c>
      <c r="E387" s="88"/>
      <c r="F387" s="143">
        <v>3550.27</v>
      </c>
      <c r="G387" s="136">
        <v>276.13299999999998</v>
      </c>
      <c r="H387" s="137">
        <v>290.267</v>
      </c>
      <c r="I387" s="135">
        <f t="shared" si="2"/>
        <v>3731.9922721659495</v>
      </c>
    </row>
    <row r="388" spans="1:9" x14ac:dyDescent="0.25">
      <c r="A388" s="139">
        <v>99582</v>
      </c>
      <c r="B388" s="140" t="s">
        <v>23</v>
      </c>
      <c r="C388" s="141" t="s">
        <v>680</v>
      </c>
      <c r="D388" s="135">
        <f t="shared" si="3"/>
        <v>107.74651164475091</v>
      </c>
      <c r="E388" s="88"/>
      <c r="F388" s="142">
        <v>102.5</v>
      </c>
      <c r="G388" s="136">
        <v>276.13299999999998</v>
      </c>
      <c r="H388" s="137">
        <v>290.267</v>
      </c>
      <c r="I388" s="135">
        <f t="shared" si="2"/>
        <v>107.74651164475091</v>
      </c>
    </row>
    <row r="389" spans="1:9" x14ac:dyDescent="0.25">
      <c r="A389" s="139">
        <v>99586</v>
      </c>
      <c r="B389" s="140" t="s">
        <v>24</v>
      </c>
      <c r="C389" s="141" t="s">
        <v>1</v>
      </c>
      <c r="D389" s="135">
        <f t="shared" si="3"/>
        <v>178.83818562069729</v>
      </c>
      <c r="E389" s="88"/>
      <c r="F389" s="142">
        <v>170.13</v>
      </c>
      <c r="G389" s="136">
        <v>276.13299999999998</v>
      </c>
      <c r="H389" s="137">
        <v>290.267</v>
      </c>
      <c r="I389" s="135">
        <f t="shared" si="2"/>
        <v>178.83818562069729</v>
      </c>
    </row>
    <row r="390" spans="1:9" x14ac:dyDescent="0.25">
      <c r="A390" s="139">
        <v>99587</v>
      </c>
      <c r="B390" s="140" t="s">
        <v>6</v>
      </c>
      <c r="C390" s="141" t="s">
        <v>680</v>
      </c>
      <c r="D390" s="135">
        <f t="shared" si="3"/>
        <v>105.24469020363378</v>
      </c>
      <c r="E390" s="88"/>
      <c r="F390" s="142">
        <v>100.12</v>
      </c>
      <c r="G390" s="136">
        <v>276.13299999999998</v>
      </c>
      <c r="H390" s="137">
        <v>290.267</v>
      </c>
      <c r="I390" s="135">
        <f t="shared" si="2"/>
        <v>105.24469020363378</v>
      </c>
    </row>
    <row r="391" spans="1:9" x14ac:dyDescent="0.25">
      <c r="A391" s="139">
        <v>99589</v>
      </c>
      <c r="B391" s="140" t="s">
        <v>25</v>
      </c>
      <c r="C391" s="141" t="s">
        <v>680</v>
      </c>
      <c r="D391" s="135">
        <f t="shared" si="3"/>
        <v>530.40716922642355</v>
      </c>
      <c r="E391" s="88"/>
      <c r="F391" s="142">
        <v>504.58</v>
      </c>
      <c r="G391" s="136">
        <v>276.13299999999998</v>
      </c>
      <c r="H391" s="137">
        <v>290.267</v>
      </c>
      <c r="I391" s="135">
        <f t="shared" si="2"/>
        <v>530.40716922642355</v>
      </c>
    </row>
    <row r="392" spans="1:9" x14ac:dyDescent="0.25">
      <c r="A392" s="139">
        <v>99590</v>
      </c>
      <c r="B392" s="140" t="s">
        <v>7</v>
      </c>
      <c r="C392" s="141" t="s">
        <v>680</v>
      </c>
      <c r="D392" s="135">
        <f t="shared" si="3"/>
        <v>676.90037764410647</v>
      </c>
      <c r="E392" s="88"/>
      <c r="F392" s="142">
        <v>643.94000000000005</v>
      </c>
      <c r="G392" s="136">
        <v>276.13299999999998</v>
      </c>
      <c r="H392" s="137">
        <v>290.267</v>
      </c>
      <c r="I392" s="135">
        <f t="shared" si="2"/>
        <v>676.90037764410647</v>
      </c>
    </row>
    <row r="393" spans="1:9" x14ac:dyDescent="0.25">
      <c r="A393" s="139">
        <v>99591</v>
      </c>
      <c r="B393" s="140" t="s">
        <v>8</v>
      </c>
      <c r="C393" s="141" t="s">
        <v>680</v>
      </c>
      <c r="D393" s="135">
        <f t="shared" si="3"/>
        <v>312.05492143278786</v>
      </c>
      <c r="E393" s="88"/>
      <c r="F393" s="142">
        <v>296.86</v>
      </c>
      <c r="G393" s="136">
        <v>276.13299999999998</v>
      </c>
      <c r="H393" s="137">
        <v>290.267</v>
      </c>
      <c r="I393" s="135">
        <f t="shared" si="2"/>
        <v>312.05492143278786</v>
      </c>
    </row>
    <row r="394" spans="1:9" x14ac:dyDescent="0.25">
      <c r="A394" s="139">
        <v>10515</v>
      </c>
      <c r="B394" s="140" t="s">
        <v>693</v>
      </c>
      <c r="C394" s="141" t="s">
        <v>685</v>
      </c>
      <c r="D394" s="135">
        <f t="shared" si="3"/>
        <v>0</v>
      </c>
      <c r="E394" s="88"/>
      <c r="F394" s="142">
        <v>0</v>
      </c>
      <c r="G394" s="136">
        <v>276.13299999999998</v>
      </c>
      <c r="H394" s="137">
        <v>290.267</v>
      </c>
      <c r="I394" s="135">
        <f t="shared" si="2"/>
        <v>0</v>
      </c>
    </row>
    <row r="395" spans="1:9" x14ac:dyDescent="0.25">
      <c r="A395" s="139">
        <v>10516</v>
      </c>
      <c r="B395" s="140" t="s">
        <v>694</v>
      </c>
      <c r="C395" s="141" t="s">
        <v>685</v>
      </c>
      <c r="D395" s="135">
        <f t="shared" si="3"/>
        <v>0</v>
      </c>
      <c r="E395" s="88"/>
      <c r="F395" s="142">
        <v>0</v>
      </c>
      <c r="G395" s="136">
        <v>276.13299999999998</v>
      </c>
      <c r="H395" s="137">
        <v>290.267</v>
      </c>
      <c r="I395" s="135">
        <f t="shared" si="2"/>
        <v>0</v>
      </c>
    </row>
    <row r="396" spans="1:9" x14ac:dyDescent="0.25">
      <c r="A396" s="139">
        <v>99640</v>
      </c>
      <c r="B396" s="140" t="s">
        <v>695</v>
      </c>
      <c r="C396" s="141" t="s">
        <v>685</v>
      </c>
      <c r="D396" s="135">
        <f t="shared" si="3"/>
        <v>0</v>
      </c>
      <c r="E396" s="88"/>
      <c r="F396" s="142">
        <v>0</v>
      </c>
      <c r="G396" s="136">
        <v>276.13299999999998</v>
      </c>
      <c r="H396" s="137">
        <v>290.267</v>
      </c>
      <c r="I396" s="135">
        <f t="shared" si="2"/>
        <v>0</v>
      </c>
    </row>
    <row r="397" spans="1:9" x14ac:dyDescent="0.25">
      <c r="A397" s="139">
        <v>10513</v>
      </c>
      <c r="B397" s="140" t="s">
        <v>696</v>
      </c>
      <c r="C397" s="141" t="s">
        <v>685</v>
      </c>
      <c r="D397" s="135">
        <f t="shared" si="3"/>
        <v>0</v>
      </c>
      <c r="E397" s="88"/>
      <c r="F397" s="142">
        <v>0</v>
      </c>
      <c r="G397" s="136">
        <v>276.13299999999998</v>
      </c>
      <c r="H397" s="137">
        <v>290.267</v>
      </c>
      <c r="I397" s="135">
        <f t="shared" si="2"/>
        <v>0</v>
      </c>
    </row>
    <row r="398" spans="1:9" x14ac:dyDescent="0.25">
      <c r="A398" s="145"/>
      <c r="B398" s="146"/>
      <c r="C398" s="147"/>
      <c r="D398" s="148"/>
      <c r="E398" s="88"/>
      <c r="F398" s="149"/>
    </row>
    <row r="399" spans="1:9" x14ac:dyDescent="0.25">
      <c r="A399" s="119" t="s">
        <v>536</v>
      </c>
      <c r="B399" s="120"/>
      <c r="C399" s="121"/>
      <c r="D399" s="122">
        <v>44743</v>
      </c>
      <c r="E399" s="88"/>
    </row>
    <row r="400" spans="1:9" ht="27" x14ac:dyDescent="0.25">
      <c r="A400" s="150" t="s">
        <v>598</v>
      </c>
      <c r="B400" s="151" t="s">
        <v>649</v>
      </c>
      <c r="C400" s="150" t="s">
        <v>152</v>
      </c>
      <c r="D400" s="128" t="s">
        <v>600</v>
      </c>
      <c r="E400" s="88"/>
      <c r="F400" s="129" t="s">
        <v>601</v>
      </c>
      <c r="G400" s="130" t="s">
        <v>554</v>
      </c>
      <c r="H400" s="131" t="s">
        <v>556</v>
      </c>
      <c r="I400" s="127" t="s">
        <v>551</v>
      </c>
    </row>
    <row r="401" spans="1:9" x14ac:dyDescent="0.25">
      <c r="A401" s="152">
        <v>42888</v>
      </c>
      <c r="B401" s="153" t="s">
        <v>430</v>
      </c>
      <c r="C401" s="154" t="s">
        <v>431</v>
      </c>
      <c r="D401" s="135">
        <f>I401</f>
        <v>12591.88094716144</v>
      </c>
      <c r="E401" s="88"/>
      <c r="F401" s="142">
        <v>11560.47</v>
      </c>
      <c r="G401" s="136">
        <v>266.49099999999999</v>
      </c>
      <c r="H401" s="137">
        <v>290.267</v>
      </c>
      <c r="I401" s="135">
        <f t="shared" ref="I401" si="4">F401*(H401/G401)</f>
        <v>12591.88094716144</v>
      </c>
    </row>
    <row r="402" spans="1:9" x14ac:dyDescent="0.25">
      <c r="A402" s="152">
        <v>99621</v>
      </c>
      <c r="B402" s="153" t="s">
        <v>405</v>
      </c>
      <c r="C402" s="154" t="s">
        <v>431</v>
      </c>
      <c r="D402" s="135">
        <f>I402</f>
        <v>6373.0299322303563</v>
      </c>
      <c r="E402" s="88"/>
      <c r="F402" s="142">
        <v>5851.01</v>
      </c>
      <c r="G402" s="136">
        <v>266.49099999999999</v>
      </c>
      <c r="H402" s="137">
        <v>290.267</v>
      </c>
      <c r="I402" s="135">
        <f t="shared" ref="I402" si="5">F402*(H402/G402)</f>
        <v>6373.0299322303563</v>
      </c>
    </row>
    <row r="403" spans="1:9" x14ac:dyDescent="0.25">
      <c r="E403" s="88"/>
    </row>
    <row r="404" spans="1:9" x14ac:dyDescent="0.25">
      <c r="A404" s="119" t="s">
        <v>432</v>
      </c>
      <c r="B404" s="120"/>
      <c r="C404" s="121"/>
      <c r="D404" s="122" t="s">
        <v>537</v>
      </c>
      <c r="E404" s="88"/>
    </row>
    <row r="405" spans="1:9" x14ac:dyDescent="0.25">
      <c r="A405" s="150" t="s">
        <v>432</v>
      </c>
      <c r="B405" s="151"/>
      <c r="C405" s="150"/>
      <c r="D405" s="155" t="s">
        <v>555</v>
      </c>
      <c r="E405" s="88"/>
    </row>
    <row r="406" spans="1:9" ht="18" x14ac:dyDescent="0.25">
      <c r="A406" s="152" t="s">
        <v>433</v>
      </c>
      <c r="B406" s="153" t="s">
        <v>88</v>
      </c>
      <c r="C406" s="154" t="s">
        <v>82</v>
      </c>
      <c r="D406" s="135">
        <v>52500</v>
      </c>
      <c r="E406" s="88"/>
    </row>
  </sheetData>
  <mergeCells count="4">
    <mergeCell ref="A2:B2"/>
    <mergeCell ref="A1:D1"/>
    <mergeCell ref="C2:D2"/>
    <mergeCell ref="A3:B3"/>
  </mergeCells>
  <phoneticPr fontId="26" type="noConversion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20</vt:i4>
      </vt:variant>
    </vt:vector>
  </HeadingPairs>
  <TitlesOfParts>
    <vt:vector size="37" baseType="lpstr">
      <vt:lpstr>PLANILHA</vt:lpstr>
      <vt:lpstr>EXIGÊNCIAS (2)</vt:lpstr>
      <vt:lpstr>EXIGÊNCIAS</vt:lpstr>
      <vt:lpstr>CRONOGRAMA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PREÇOS REFERENCIAIS</vt:lpstr>
      <vt:lpstr>'01'!Area_de_impressao</vt:lpstr>
      <vt:lpstr>'02'!Area_de_impressao</vt:lpstr>
      <vt:lpstr>'03'!Area_de_impressao</vt:lpstr>
      <vt:lpstr>'04'!Area_de_impressao</vt:lpstr>
      <vt:lpstr>'05'!Area_de_impressao</vt:lpstr>
      <vt:lpstr>'06'!Area_de_impressao</vt:lpstr>
      <vt:lpstr>'07'!Area_de_impressao</vt:lpstr>
      <vt:lpstr>'08'!Area_de_impressao</vt:lpstr>
      <vt:lpstr>'09'!Area_de_impressao</vt:lpstr>
      <vt:lpstr>'10'!Area_de_impressao</vt:lpstr>
      <vt:lpstr>'11'!Area_de_impressao</vt:lpstr>
      <vt:lpstr>'12'!Area_de_impressao</vt:lpstr>
      <vt:lpstr>CRONOGRAMA!Area_de_impressao</vt:lpstr>
      <vt:lpstr>PLANILHA!Area_de_impressao</vt:lpstr>
      <vt:lpstr>DADOS</vt:lpstr>
      <vt:lpstr>DADOS2</vt:lpstr>
      <vt:lpstr>DATABASE</vt:lpstr>
      <vt:lpstr>PLANILHA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2024-03-11T16:46:59Z</cp:lastPrinted>
  <dcterms:created xsi:type="dcterms:W3CDTF">2019-01-03T19:09:38Z</dcterms:created>
  <dcterms:modified xsi:type="dcterms:W3CDTF">2024-03-11T16:48:15Z</dcterms:modified>
</cp:coreProperties>
</file>